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I:\Dipartimenti\D0008\C0027_Acquisti_Aziendali\Personali\rossana_boccadoro\GARE 2026\CANCELLERIA FUORI CONVENZIONE I-ER_ED. 2\4. Disciplinare e allegati\"/>
    </mc:Choice>
  </mc:AlternateContent>
  <xr:revisionPtr revIDLastSave="0" documentId="13_ncr:1_{913A7767-F831-4BC9-9858-F25268ACE65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otto 1 - Cancelleria" sheetId="9" r:id="rId1"/>
    <sheet name="Lotto 2 -Cancel. Centro Stampa" sheetId="10" r:id="rId2"/>
    <sheet name="Lotto 3 - Buste porta CD" sheetId="11" r:id="rId3"/>
  </sheets>
  <definedNames>
    <definedName name="_xlnm._FilterDatabase" localSheetId="0" hidden="1">'Lotto 1 - Cancelleria'!$A$1:$G$115</definedName>
    <definedName name="_xlnm._FilterDatabase" localSheetId="1" hidden="1">'Lotto 2 -Cancel. Centro Stampa'!$A$1:$E$13</definedName>
    <definedName name="_xlnm.Print_Area" localSheetId="0">'Lotto 1 - Cancelleria'!$A$1:$G$117</definedName>
    <definedName name="_xlnm.Print_Area" localSheetId="1">'Lotto 2 -Cancel. Centro Stampa'!$A$1:$G$15</definedName>
    <definedName name="_xlnm.Print_Area" localSheetId="2">'Lotto 3 - Buste porta CD'!$A$1:$G$4</definedName>
    <definedName name="_xlnm.Print_Titles" localSheetId="0">'Lotto 1 - Cancelleria'!$1:$1</definedName>
    <definedName name="_xlnm.Print_Titles" localSheetId="1">'Lotto 2 -Cancel. Centro Stampa'!$1:$1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" i="11" l="1"/>
  <c r="Q4" i="11" s="1"/>
  <c r="Q3" i="10"/>
  <c r="Q4" i="10"/>
  <c r="Q5" i="10"/>
  <c r="Q6" i="10"/>
  <c r="Q7" i="10"/>
  <c r="Q8" i="10"/>
  <c r="Q9" i="10"/>
  <c r="Q10" i="10"/>
  <c r="Q11" i="10"/>
  <c r="Q12" i="10"/>
  <c r="Q13" i="10"/>
  <c r="Q2" i="10"/>
  <c r="Q15" i="10" s="1"/>
  <c r="Q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2" i="9"/>
  <c r="Q117" i="9" l="1"/>
  <c r="G2" i="11"/>
  <c r="G3" i="10"/>
  <c r="G4" i="10"/>
  <c r="G2" i="10"/>
  <c r="G5" i="9"/>
  <c r="G6" i="9"/>
  <c r="G7" i="9"/>
  <c r="G8" i="9"/>
  <c r="G9" i="9"/>
  <c r="G11" i="9"/>
  <c r="G14" i="9"/>
  <c r="G36" i="9"/>
  <c r="G96" i="9"/>
  <c r="G97" i="9"/>
  <c r="G115" i="9"/>
  <c r="G114" i="9" l="1"/>
  <c r="G58" i="9"/>
  <c r="G57" i="9"/>
  <c r="G107" i="9"/>
  <c r="G105" i="9"/>
  <c r="G103" i="9"/>
  <c r="G101" i="9"/>
  <c r="G42" i="9"/>
  <c r="G18" i="9"/>
  <c r="G16" i="9"/>
  <c r="G4" i="9"/>
  <c r="G5" i="10" l="1"/>
  <c r="G13" i="10"/>
  <c r="G9" i="10"/>
  <c r="G13" i="9"/>
  <c r="G35" i="9"/>
  <c r="G110" i="9"/>
  <c r="G2" i="9"/>
  <c r="G12" i="9"/>
  <c r="G29" i="9"/>
  <c r="G37" i="9"/>
  <c r="G40" i="9"/>
  <c r="G43" i="9"/>
  <c r="G99" i="9"/>
  <c r="G102" i="9"/>
  <c r="G106" i="9"/>
  <c r="G109" i="9"/>
  <c r="G23" i="9"/>
  <c r="G31" i="9"/>
  <c r="G39" i="9"/>
  <c r="G45" i="9"/>
  <c r="G53" i="9"/>
  <c r="G61" i="9"/>
  <c r="G69" i="9"/>
  <c r="G77" i="9"/>
  <c r="G85" i="9"/>
  <c r="G92" i="9"/>
  <c r="G98" i="9"/>
  <c r="G112" i="9"/>
  <c r="G19" i="9"/>
  <c r="G27" i="9"/>
  <c r="G49" i="9"/>
  <c r="G65" i="9"/>
  <c r="G73" i="9"/>
  <c r="G81" i="9"/>
  <c r="G15" i="9"/>
  <c r="G21" i="9"/>
  <c r="G51" i="9"/>
  <c r="G59" i="9"/>
  <c r="G67" i="9"/>
  <c r="G75" i="9"/>
  <c r="G83" i="9"/>
  <c r="G90" i="9"/>
  <c r="G113" i="9"/>
  <c r="G10" i="9"/>
  <c r="G17" i="9"/>
  <c r="G25" i="9"/>
  <c r="G33" i="9"/>
  <c r="G47" i="9"/>
  <c r="G55" i="9"/>
  <c r="G63" i="9"/>
  <c r="G71" i="9"/>
  <c r="G79" i="9"/>
  <c r="G87" i="9"/>
  <c r="G94" i="9"/>
  <c r="G104" i="9"/>
  <c r="G111" i="9"/>
  <c r="G7" i="10" l="1"/>
  <c r="G11" i="10"/>
  <c r="G6" i="10"/>
  <c r="G8" i="10"/>
  <c r="G10" i="10"/>
  <c r="G12" i="10"/>
  <c r="G50" i="9"/>
  <c r="G56" i="9"/>
  <c r="G54" i="9"/>
  <c r="G48" i="9"/>
  <c r="G108" i="9"/>
  <c r="G76" i="9"/>
  <c r="G74" i="9"/>
  <c r="G32" i="9"/>
  <c r="G46" i="9"/>
  <c r="G28" i="9"/>
  <c r="G80" i="9"/>
  <c r="G52" i="9"/>
  <c r="G66" i="9"/>
  <c r="G88" i="9"/>
  <c r="G24" i="9"/>
  <c r="G70" i="9"/>
  <c r="G38" i="9"/>
  <c r="G91" i="9"/>
  <c r="G44" i="9"/>
  <c r="G60" i="9"/>
  <c r="G34" i="9"/>
  <c r="G82" i="9"/>
  <c r="G86" i="9"/>
  <c r="G22" i="9"/>
  <c r="G84" i="9"/>
  <c r="G26" i="9"/>
  <c r="G78" i="9"/>
  <c r="G100" i="9"/>
  <c r="G68" i="9"/>
  <c r="G95" i="9"/>
  <c r="G89" i="9"/>
  <c r="G64" i="9"/>
  <c r="G93" i="9"/>
  <c r="G62" i="9"/>
  <c r="G30" i="9"/>
  <c r="G72" i="9"/>
  <c r="G20" i="9"/>
  <c r="G41" i="9"/>
  <c r="G3" i="9"/>
</calcChain>
</file>

<file path=xl/sharedStrings.xml><?xml version="1.0" encoding="utf-8"?>
<sst xmlns="http://schemas.openxmlformats.org/spreadsheetml/2006/main" count="308" uniqueCount="152">
  <si>
    <t>UM</t>
  </si>
  <si>
    <t>NR</t>
  </si>
  <si>
    <t>CF</t>
  </si>
  <si>
    <t>KG</t>
  </si>
  <si>
    <t xml:space="preserve">INCHIOSTRO DI CHINA NERO CF 1 LT </t>
  </si>
  <si>
    <t>LT</t>
  </si>
  <si>
    <t>LAMPADA ALOGENA DA SCRIVANIA NERA COMPRENSIVA DI LAMPADINA A BASSO CONSUMO CLASSE ENERGETICA A - BRACCIO CON PARTE SUPERIORE SNODATA LUNGHEZZA MINIMA CM 35 (escluso snodo)</t>
  </si>
  <si>
    <t xml:space="preserve">NASTRO ADESIVO IN CARTA  MM.50X50MT </t>
  </si>
  <si>
    <t>NASTRO BROTHER TZ251 LAMINATE  H 24MMx8MT SCRITTA NERA SU FONDO BIANCO ORIG.</t>
  </si>
  <si>
    <t>NASTRO BROTHER TZ261 LAMINATE H36MMX8MT SCRITTA NERA SU FONDO BIANCO ORIG.</t>
  </si>
  <si>
    <t>NASTRO BROTHER TZN251 NON LAMINATE  H24MMX8MT  SCRITTA NERA SU FONDO BIANCO ORIG.</t>
  </si>
  <si>
    <t xml:space="preserve">NASTRO DYMO 9MMX7M 40913 FONDO  BIANCO SCRITTA NERA ORIG.  </t>
  </si>
  <si>
    <t>NASTRO ETICHETTRICE BROTHER TZ241  LAMINATO DA 18MM (8M) NERO/BIANCO ORIG.</t>
  </si>
  <si>
    <t>NASTRO ETICHETTRICE CASIO XR9YW1  MM9X8MT. NERO FONDO GIALLO ORIG</t>
  </si>
  <si>
    <t xml:space="preserve">NASTRO ETICHETTRICE DYMO MM12X7MT  NERO/BIANCO ORIG.  </t>
  </si>
  <si>
    <t>PASTA PER MODELLARE ATOSSICA PER BAMBINI 3PZ DA 220  GR ARANCIONE/VERDE/MAGENTA</t>
  </si>
  <si>
    <t xml:space="preserve">PASTA PER MODELLARE ATOSSICA PER BAMBINI 3PZ DA 220  GR AZZURRO/ROSSO/GIALLO </t>
  </si>
  <si>
    <t xml:space="preserve">PENNARELLO PUNTA FINE COLORI ASSORTITI 12PZ  </t>
  </si>
  <si>
    <t>PENNARELLO PUNTA GROSSA COLORI ASSORTITI 12PZ</t>
  </si>
  <si>
    <t xml:space="preserve">PENNELLO PUNTA TONDA N.10  </t>
  </si>
  <si>
    <t>PENNELLO PUNTA TONDA N.6</t>
  </si>
  <si>
    <t xml:space="preserve">PENNELLO PUNTA TONDA N.8  </t>
  </si>
  <si>
    <t xml:space="preserve">QUADERNO A5 QUADRETTI 4MM  40 PAGINE  </t>
  </si>
  <si>
    <t>ETICHETTA  POLIESTERE BIANCO OPACO A4 GR.55/80 (STAMPANTE LASER)</t>
  </si>
  <si>
    <t>ETICHETTA  POLIESTERE TRASPARENTE OPACO A4 GR.55/80 (STAMPANTE LASER)</t>
  </si>
  <si>
    <t>ETICHETTA  POLIESTERE TRASPARENTE LUCIDO A4 GR.55/80 (STAMPANTE LASER)</t>
  </si>
  <si>
    <t>ETICHETTA</t>
  </si>
  <si>
    <t>ROTOLO</t>
  </si>
  <si>
    <t>SCATOLA ARCHIVIO COMPONIBILE DIMENSIONI INTERNE 25,5X36X15 CM IN CARTONE CON LINGUETTA DI CHIUSURA</t>
  </si>
  <si>
    <t>SCATOLA ARCHIVIO COMPONIBILE DIMENSIONI INTERNE 25,5X36X10 CM IN CARTONE CON LINGUETTA DI CHIUSURA</t>
  </si>
  <si>
    <t xml:space="preserve">CARTELLA SOSPESA IN CARTONCINO PER ARMADIO CON PORTA ETICHETTE, FONDO A U, INTERASSE 33 CM </t>
  </si>
  <si>
    <t>descrizione di gara</t>
  </si>
  <si>
    <t>BUSTA PORTA CD FORMATO CM.16x23 IN CARTA USO MANO BIANCA GR.120 SENZA INTERNOGRAFIA CON:
- patella di cm.12
- zigrinatura per strappo 
- lembo di chiusura con strip 
- finestra f.to cm 4,5x11 posizionata a cm.3 da sx e a cm.5 dalla piega della patella
- taglio ferma cd sul corpo della busta
- Logo Azienda USL della Romagna dimensioni cm. 7,5 x1,6 posizionato in alto a sinistra (vedi immagine)</t>
  </si>
  <si>
    <t>CARTA PER CALCOLATRICE IN ROTOLO 
DIMENSIONI 60MM X 30MT
ANIMA 12MM</t>
  </si>
  <si>
    <t>CARTA TERMICA PER POS IN ROTOLO 
DIMENSIONI 57MM X 20MT 
ANIMA 12MM</t>
  </si>
  <si>
    <t xml:space="preserve">CARTA TERMICA IN ROTOLO GR 55
DIMENSIONI 80MM X 80MT 
ANIMA 12MM </t>
  </si>
  <si>
    <t xml:space="preserve">COLLA VINILICA 
FLACONE DA GR.100  </t>
  </si>
  <si>
    <t>COLORE ACRILICO BIANCO 
FLACONE DA 300ML</t>
  </si>
  <si>
    <t>COLORE ACRILICO CIANO 
FLACONE DA 300ML</t>
  </si>
  <si>
    <t>COLORE ACRILICO GIALLO
FLACONE DA 300ML</t>
  </si>
  <si>
    <t>COLORE ACRILICO NERO
FLACONE DA 300ML</t>
  </si>
  <si>
    <t>COLORE ACRILICO ROSSO
FLACONE DA 300ML</t>
  </si>
  <si>
    <t>COLORE ACRILICO VERDE
FLACONE DA 300ML</t>
  </si>
  <si>
    <t>COLORI A DITA COLORI ASSORTITI 
CONFEZIONE 6 PEZZI DA 100ML CIASCUNO</t>
  </si>
  <si>
    <t>CORNICE A GIORNO CM.70X100 
IN VETRO SINTETICO TRASPARENTE 
CON CLIPS</t>
  </si>
  <si>
    <t>CORNICE A GIORNO CM21X29,7 
IN VETRO SINTETICO TRASPARENTE 
CON CLIPS</t>
  </si>
  <si>
    <t>DORSO IN METALLO PER RILEGATURA A SPIRALE
DIMENSIONE 1/2" 
LUNGHEZZA CM 30 
COLORE SILVER</t>
  </si>
  <si>
    <t>DORSO IN METALLO PER RILEGATURA A SPIRALE 
DIMENSIONE 1/4" 
LUNGHEZZA CM 30 
COLORE SILVER</t>
  </si>
  <si>
    <t>DORSO IN METALLO PER RILEGATURA A SPIRALE 
DIMENSIONE 3/8"
LUNGHEZZA CM 30 
COLORE SILVER</t>
  </si>
  <si>
    <t>DORSO IN METALLO PER RILEGATURA A SPIRALE 
DIMENSIONE 5/16" 
LUNGHEZZA CM 30 
COLORE SILVER</t>
  </si>
  <si>
    <t>DORSO IN METALLO PER RILEGATURA A SPIRALE 
DMENSIONE 9/16" 
LUNGHEZZA CM 30 
COLORE SILVER</t>
  </si>
  <si>
    <t xml:space="preserve">ELASTICI AD ANELLO IN GOMMA 
DIAMETRO MM.120
CONFEZIONE DA 1 KG  </t>
  </si>
  <si>
    <t xml:space="preserve">ELASTICI AD ANELLO IN GOMMA 
DIAMETRO MM.30 
CONFEZIONE DA 1 KG  </t>
  </si>
  <si>
    <t>ETICHETTE ADESIVE LABELWRITER DYMO ORIGINALI
DIMENSIONI SINGOLA ETICHETTA MM.57X32
COLORE BAINCO
ROTOLO DA 1000 ETICHETTE</t>
  </si>
  <si>
    <t xml:space="preserve">ETICHETTA BIANCA PER CD  
DIAMETRO MM117 IN FOGLIO A4 </t>
  </si>
  <si>
    <t>ETICHETTE BIANCHE AUTOADESIVE IN POLIESTERE  
IN FOGLI FORMATO A4 PER STAMPANTI LASER 
DIMENSIONE SINGOLA ETICHETTA: MM.48,5X25,4  
SCATOLA DA 2800 ETICHETTE</t>
  </si>
  <si>
    <t>ETICHETTE BIANCHE AUTOADESIVE IN FOGLI FORMATO A4 ADATTE PER TUTTI I TIPI DI STAMPANTI LASER, SIA MONOCROMATICHE CHE A COLORI E FOTOCOPIATRICI
DIMENSIONE SINGOLA ETICHETTA: MM.105X148   SCATOLA 100 FOGLI DA 4 ETICHETTE</t>
  </si>
  <si>
    <t>ETICHETTE BIANCHE AUTOADESIVE IN FOGLI FORMATO A4 ADATTE PER TUTTI I TIPI DI STAMPANTI LASER, SIA MONOCROMATICHE CHE A COLORI E FOTOCOPIATRICI
DIMENSIONE SINGOLA ETICHETTA: MM.105X74
SCATOLA 100 FOGLI DA 8 ETICHETTE</t>
  </si>
  <si>
    <t>ETICHETTE BIANCHE AUTOADESIVE
DIMENSIONE SINGOLA ETICHETTA: MM.110X34H  
CONFEZIONE DA 40 ETICHETTE</t>
  </si>
  <si>
    <t xml:space="preserve">ETICHETTE BIANCHE AUTOADESIVE IN FOGLI FORMATO A4 ADATTE PER TUTTI I TIPI DI STAMPANTI LASER, SIA MONOCROMATICHE CHE A COLORI E FOTOCOPIATRICI
DIMENSIONE SINGOLA ETICHETTA: MM.52,5X21,2
SCATOLA 100 FOGLI DA 56 ETICHETTE </t>
  </si>
  <si>
    <t xml:space="preserve">ETICHETTE BIANCHE AUTOADESIVE IN FOGLI FORMATO A4 ADATTE PER TUTTI I TIPI DI STAMPANTI LASER, SIA MONOCROMATICHE CHE A COLORI E FOTOCOPIATRICI
DIMENSIONE SINGOLA ETICHETTA: MM.52,5X29,7
SCATOLA 100 FOGLI DA 40 ET.  </t>
  </si>
  <si>
    <t xml:space="preserve">ETICHETTE ROTONDE DIAMETRO 14MM. 
COLORE ROSSO
CONFEZIONE DA 630 ETICHETTE  </t>
  </si>
  <si>
    <t xml:space="preserve">ETICHETTE ROTONDE DIAMETRO 14MM. 
COLORE VERDE
CONFEZIONE DA 630 ETICHETTE  </t>
  </si>
  <si>
    <t xml:space="preserve">ETICHETTATRICE DYMO LABEL  MANAGER 160P </t>
  </si>
  <si>
    <t>ETICHETTE BIANCHE AUTOADESIVE IN FOGLI FORMATO A4 ADATTE PER TUTTI I TIPI DI STAMPANTI LASER, SIA MONOCROMATICHE CHE A COLORI E FOTOCOPIATRICI
DIMENSIONE SINGOLA ETICHETTA: MM.105X48  
SCATOLA 100 FOGLI DA 12 ETICHETTE</t>
  </si>
  <si>
    <t xml:space="preserve">ETICHETTE AUTOADESIVE COPY LASER IN FOGLI FORMATO A4
DIMENSIONE SINGOLA ETICHETTA MM.99,1X34
COLORE GIALLO  FLUO 
SCATOLA 100 FOGLI DA 16 ETICHETTE  </t>
  </si>
  <si>
    <t xml:space="preserve">ETICHETTE AUTOADESIVE COPY LASER IN FOGLI FORMATO A4
DIMENSIONE SINGOLA ETICHETTA MM.99,1X34
COLORE ROSSO FLUO 
SCATOLA 100 FOGLI DA 16 ETICHETTE  </t>
  </si>
  <si>
    <t>FERMACAMPIONI OTTONATI A TESTA ARROTONDATA N.8 ALTEZZA MM38
SCATOLA DA 100 PEZZI</t>
  </si>
  <si>
    <t>PORTACARD RIGIDO TRASPARENTE
DIMENSIONI CM.8,5X5,4</t>
  </si>
  <si>
    <t xml:space="preserve">PORTAETICHETTA ADESIVO 
DIMENSIONI MM.32X124 </t>
  </si>
  <si>
    <t xml:space="preserve">PORTAETICHETTA ADESIVO 
DIMENSIONI MM.65X100  </t>
  </si>
  <si>
    <t>PUNTI METALLICI 73/10 PER CUCITRICE RAPID 31  
CONFEZIONE DA 5000 PEZZI</t>
  </si>
  <si>
    <t>PUNTI METALLICI 73/8 PER CUCITRCE RAPID 31 
CONFEZIONE DA 5000 PEZZI</t>
  </si>
  <si>
    <t>PUNTI METALLICI PER CUCITRICE 23/15 
CONFEZIONE DA 1000  PEZZI</t>
  </si>
  <si>
    <t>PUNTI METALLICI PER CUCITRICE 23/17
CONFEZIONE DA 1000  PEZZI</t>
  </si>
  <si>
    <t xml:space="preserve">PUNTI METALLICI PER CUCITRICE 23/20 
CONFEZIONE DA 1000  PEZZI  </t>
  </si>
  <si>
    <t>PUNTI METALLICI PER CUCITRICE 23/24 
CONFEZIONE DA 1000  PEZZI</t>
  </si>
  <si>
    <t>PUNTI METALLICI PER CUCITRICE 24/8 
CONFEZIONE DA 1000  PEZZI</t>
  </si>
  <si>
    <t>SPILLI COLORATI PER LAVAGNA IN SUGHERO 
CONFEZIONE DA 50 PEZZI</t>
  </si>
  <si>
    <r>
      <t xml:space="preserve">BUSTA PER CORRISPONDENZA </t>
    </r>
    <r>
      <rPr>
        <b/>
        <sz val="12"/>
        <rFont val="Calibri"/>
        <family val="2"/>
      </rPr>
      <t>12X18CM</t>
    </r>
    <r>
      <rPr>
        <sz val="12"/>
        <rFont val="Calibri"/>
        <family val="2"/>
      </rPr>
      <t xml:space="preserve"> SENZA FINESTRA
IN CARTA  &gt;=80GR/MQ 
COLORE BIANCO 
CHIUSURA CON LEMBO AUTOADESIVO  </t>
    </r>
  </si>
  <si>
    <r>
      <t xml:space="preserve">BUSTA PER CORRISPONDENZA  </t>
    </r>
    <r>
      <rPr>
        <b/>
        <sz val="12"/>
        <rFont val="Calibri"/>
        <family val="2"/>
      </rPr>
      <t>18X24CM</t>
    </r>
    <r>
      <rPr>
        <sz val="12"/>
        <rFont val="Calibri"/>
        <family val="2"/>
      </rPr>
      <t xml:space="preserve"> GOMMATA SENZA FINESTRA
IN CARTA &gt;=80GR/MQ
COLORE GIALLO POSTA </t>
    </r>
  </si>
  <si>
    <r>
      <t xml:space="preserve">BUSTA A SACCO PER CORRISPONDENZA </t>
    </r>
    <r>
      <rPr>
        <b/>
        <sz val="12"/>
        <rFont val="Calibri"/>
        <family val="2"/>
      </rPr>
      <t>30X40CM</t>
    </r>
    <r>
      <rPr>
        <sz val="12"/>
        <rFont val="Calibri"/>
        <family val="2"/>
      </rPr>
      <t xml:space="preserve"> 
IN CARTA &gt;=100GR/MQ  
COLORE AVANA
CHIUSURA CON LEMBO AUTOADESIVO  </t>
    </r>
  </si>
  <si>
    <r>
      <t xml:space="preserve">BUSTA A SACCO PER CORRISPONDENZA CON IMBOTTITURA INTERNA A BOLLE D'ARIA
FORMATO UTILE </t>
    </r>
    <r>
      <rPr>
        <b/>
        <sz val="12"/>
        <rFont val="Calibri"/>
        <family val="2"/>
      </rPr>
      <t>15X21CM</t>
    </r>
    <r>
      <rPr>
        <sz val="12"/>
        <rFont val="Calibri"/>
        <family val="2"/>
      </rPr>
      <t xml:space="preserve">
COLORE AVANA
CHIUSURA CON LEMBO AUTOADESIVO  </t>
    </r>
  </si>
  <si>
    <r>
      <t xml:space="preserve">CARTA PLOTTER </t>
    </r>
    <r>
      <rPr>
        <b/>
        <sz val="12"/>
        <rFont val="Calibri"/>
        <family val="2"/>
      </rPr>
      <t>914MM X 50MT</t>
    </r>
    <r>
      <rPr>
        <sz val="12"/>
        <rFont val="Calibri"/>
        <family val="2"/>
      </rPr>
      <t xml:space="preserve"> AD ALTA RISOLUZIONE
GRAMMATURA 80GR/MQ
COLORE BIANCO
ANIMA 50MM </t>
    </r>
  </si>
  <si>
    <t>BOLLE DI SAPONE FLACONE 60ML COMPLETO DI SOFFIATORE</t>
  </si>
  <si>
    <r>
      <t xml:space="preserve">BUSTA PER CORRISPONDENZA </t>
    </r>
    <r>
      <rPr>
        <b/>
        <sz val="12"/>
        <rFont val="Calibri"/>
        <family val="2"/>
      </rPr>
      <t>11X23CM CON FINESTRA</t>
    </r>
    <r>
      <rPr>
        <sz val="12"/>
        <rFont val="Calibri"/>
        <family val="2"/>
      </rPr>
      <t xml:space="preserve">  
IN CARTA 80GR/MQ
COLORE BIANCO
SENZA LEMBO AUTOADESIVO 
IDONEA ALL'IMBUSTAMENTO AUTOMATICO</t>
    </r>
  </si>
  <si>
    <r>
      <t xml:space="preserve">BUSTA A SACCO  PER CORRISPONDENZA </t>
    </r>
    <r>
      <rPr>
        <b/>
        <sz val="12"/>
        <rFont val="Calibri"/>
        <family val="2"/>
      </rPr>
      <t>37X44CM</t>
    </r>
    <r>
      <rPr>
        <sz val="12"/>
        <rFont val="Calibri"/>
        <family val="2"/>
      </rPr>
      <t xml:space="preserve"> 
IN CARTA &gt;=100GR/MQ  
COLORE BIANCO 
CHIUSURA CON LEMBO AUTOADESIVO </t>
    </r>
  </si>
  <si>
    <t>CORNICE A GIORNO CM.29,7X42 
IN VETRO SINTETICO TRASPARENTE
CON CLIPS</t>
  </si>
  <si>
    <t xml:space="preserve">CARTELLINA IN POLIPROPILENE O MATERIALE PLASTICO SIMILARE, PER ARCHIVIARE FOGLI FORMATO A4 CON CLIP LATERALE FERMACARTE CAPACITA' MM5 
FRONTE CARTELLINA TRASPARENTE E RETRO DI COLORE BLU </t>
  </si>
  <si>
    <t>CUSTODIA PORTA CD/DVD IN PLASTICA TRASPARENTE  CON PATELLA E RETRO ADESIVO 
DIMENSIONI 12,5X12CM. CIRCA</t>
  </si>
  <si>
    <t>CUCITRICE DA TAVOLO ALTI  SPESSORI 23/6-24
MECCANISMO, BRACCIO E BASE IN METALLO CON PIEDE IN PLASTICA ANTISCIVOLO</t>
  </si>
  <si>
    <t>DORSINO IN MATERIALE PLASTICO RIGIDO IDONEO PER RILEGATURA MANUALE DI FOGLI FORMATO A4
SPESSORE MM.11 
COLORE NERO</t>
  </si>
  <si>
    <t>DORSINO IN MATERIALE PLASTICO RIGIDO IDONEO PER RILEGATURA MANUALE DI FOGLI FORMATO A4
SPESSORE MM.16 
COLORE NERO</t>
  </si>
  <si>
    <t>ETICHETTE BIANCHE AUTOADESIVE IN FOGLI FORMATO A4 ADATTE PER TUTTI I TIPI DI STAMPANTI LASER, SIA MONOCROMATICHE CHE A COLORI E FOTOCOPIATRICI
DIMENSIONE SINGOLA ETICHETTA: MM.210X148   
SCATOLA 100 FOGLI DA 2 ETICHETTE</t>
  </si>
  <si>
    <t xml:space="preserve">ETICHETTE AUTOADESIVE COPY LASER IN FOGLI FORMATO A4
DIMENSIONE SINGOLA ETICHETTA MM.99,1X34
COLORE VERDE  FLUO 
SCATOLA 100 FOGLI DA 16 ETICHETTE  </t>
  </si>
  <si>
    <t>LAVAGNA BIANCA DA PARETE CM.45X60  FONDO MAGNETICO 
KIT FISSAGGIO INCLUSO</t>
  </si>
  <si>
    <t>LAVAGNA IN SUGHERO CM.90X60 CORNICE ALLUMINIO 
KIT FISSAGGIO INCLUSO</t>
  </si>
  <si>
    <t xml:space="preserve">LAVAGNA RISCRIVIBILE PORTABLOCCO CM70X100 CON CAVALLETTO 
CORNICE IN ALLUMINIO </t>
  </si>
  <si>
    <t>NASTRO CALCOLATRICE OLIVETTI 80406 NERO/ROSSO  LOGOS 682-692-912 COMPATIBILE</t>
  </si>
  <si>
    <t xml:space="preserve">PALLONCINI CM.35 COLORI ASSORTITI CONFEZIONE DA 16PZ </t>
  </si>
  <si>
    <t>PASTELLI A CERA LUNGHEZZA 9CM 24PZ  DIAMETRO 8,5MM CIRCA</t>
  </si>
  <si>
    <t>PASTELLI IN LEGNO COLORI ASSORTITI 24PZ  LUNGHEZZA CM.18  CIRCA</t>
  </si>
  <si>
    <t>PENNARELLO INDELEBILE PUNTA MEDIA NERO  
PER VETRO E PLASTICA RESISTENTE DA -80°C A 96°C</t>
  </si>
  <si>
    <t>PENNARELLO INDELEBILE PUNTA MEDIA ROSSO  
PER VETRO E PLASTICA RESISTENTE DA -80°C A 96°C</t>
  </si>
  <si>
    <t xml:space="preserve">POGGIAPIEDI ANTISCIVOLO REGOLABILE  CM42,5X30 CIRCA
COLORE NERO </t>
  </si>
  <si>
    <t>PORTABLOCCO DUE ANTE CON MOLLA E TASCA INTERNA FORMATO A4 
IN CARTONE RIVESTITO IN MATERIALE PLASTICO
COLORE BLU</t>
  </si>
  <si>
    <t>CARTELLINA AD AGHI IN POLIPROPILENE O MATERIALE PLASTICO SIMILARE, PER ARCHIVIARE FOGLI FORATI A4 
FRONTE CARTELLINA TRASPARENTE  E RETRO DI COLORATO (almeno due colori differenti)</t>
  </si>
  <si>
    <t>BOTTONE MAGNETICO PER LAVAGNA DIAMETRO 30MM - COLORE BLU</t>
  </si>
  <si>
    <r>
      <t xml:space="preserve">BUSTA PORTADOCUMENTI </t>
    </r>
    <r>
      <rPr>
        <b/>
        <sz val="12"/>
        <rFont val="Calibri"/>
        <family val="2"/>
      </rPr>
      <t>30X42CM</t>
    </r>
    <r>
      <rPr>
        <sz val="12"/>
        <rFont val="Calibri"/>
        <family val="2"/>
      </rPr>
      <t xml:space="preserve"> A PERFORAZIONE UNIVERSALE,  TRASPARENTE, IN POLIPROPILENE O MATERIALE PLASTICO SIMILARE,  ANTIRIFLESSO, SALDATA SU TRE LATI CON LATO CORTO SUPERIORE APERTO, IDONEA ALLA CONSERVAZIONE DEI DOCUMENTI MANOSCRITTI STAMPATI O FOTOCOPIATI  
FINITURA  A BUCCIA D'ARANCIA
AD ALTO SPESSORE</t>
    </r>
  </si>
  <si>
    <r>
      <t xml:space="preserve">BUSTA PORTADOCUMENTI </t>
    </r>
    <r>
      <rPr>
        <b/>
        <sz val="12"/>
        <rFont val="Calibri"/>
        <family val="2"/>
      </rPr>
      <t>18X24CM</t>
    </r>
    <r>
      <rPr>
        <sz val="12"/>
        <rFont val="Calibri"/>
        <family val="2"/>
      </rPr>
      <t xml:space="preserve"> A PERFORAZIONE UNIVERSALE, TRASPARENTE, IN POLIPROPILENE O MATERIALE PLASTICO SIMILARE, ANTIRIFLESSO, SALDATA SU TRE LATI CON LATO CORTO SUPERIORE APERTO, IDONEA ALLA CONSERVAZIONE DEI DOCUMENTI MANOSCRITTI STAMPATI O FOTOCOPIATI 
FINITURA A BUCCIA D'ARANCIA  
AD ALTO SPESSORE</t>
    </r>
  </si>
  <si>
    <r>
      <t xml:space="preserve">BUSTA PORTADOCUMENTI </t>
    </r>
    <r>
      <rPr>
        <b/>
        <sz val="12"/>
        <rFont val="Calibri"/>
        <family val="2"/>
      </rPr>
      <t xml:space="preserve">23X33CM </t>
    </r>
    <r>
      <rPr>
        <sz val="12"/>
        <rFont val="Calibri"/>
        <family val="2"/>
      </rPr>
      <t>A PERFORAZIONE UNIVERSALE, TRASPARENTE,IN POLIPROPILENE O MATERIALE PLASTICO SIMILARE, ANTIRIFLESSO, SALDATA SU TRE LATI CON LATO CORTO SUPERIORE APERTO, IDONEA ALLA CONSERVAZIONE DEI DOCUMENTI MANOSCRITTI STAMPATI O FOTOCOPIATI
FINITURA A BUCCIA D'ARANCIA  
AD ALTO SPESSORE</t>
    </r>
  </si>
  <si>
    <r>
      <t xml:space="preserve">BUSTA PORTADOCUMENTI </t>
    </r>
    <r>
      <rPr>
        <b/>
        <sz val="12"/>
        <rFont val="Calibri"/>
        <family val="2"/>
      </rPr>
      <t>25X35CM</t>
    </r>
    <r>
      <rPr>
        <sz val="12"/>
        <rFont val="Calibri"/>
        <family val="2"/>
      </rPr>
      <t xml:space="preserve"> A PERFORAZIONE UNIVERSALE TRASPARENTE IN POLIPROPILENE O MATERIALE PLASTICO SIMILARE, ANTIRIFLESSO, SALDATA SU TRE LATI CON LATO CORTO SUPERIORE APERTO, IDONEA ALLA CONSERVAZIONE DEI DOCUMENTI MANOSCRITTI STAMPATI O FOTOCOPIATI
FINITURA A BUCCIA D'ARANCIA 
AD ALTO SPESSORE</t>
    </r>
  </si>
  <si>
    <r>
      <t xml:space="preserve">BUSTA PORTADOCUMENTI </t>
    </r>
    <r>
      <rPr>
        <b/>
        <sz val="12"/>
        <rFont val="Calibri"/>
        <family val="2"/>
      </rPr>
      <t>18X24CM</t>
    </r>
    <r>
      <rPr>
        <sz val="12"/>
        <rFont val="Calibri"/>
        <family val="2"/>
      </rPr>
      <t xml:space="preserve"> A "U" TRASPARENTE,IN POLIPROPILENE O MATERIALE PLASTICO SIMILARE, SALDATA SU TRE LATI CON LATO CORTO SUPERIORE APERTO, IDONEO ALLA CONSERVAZIONE DEI DOCUMENTI MANOSCRITTI STAMPATI O FOTOCOPIATI
FINITURA LUCIDA 
AD ALTO SPESSORE</t>
    </r>
  </si>
  <si>
    <r>
      <t xml:space="preserve">BUSTA PORTADOCUMENTI </t>
    </r>
    <r>
      <rPr>
        <b/>
        <sz val="12"/>
        <rFont val="Calibri"/>
        <family val="2"/>
      </rPr>
      <t>23X33CM</t>
    </r>
    <r>
      <rPr>
        <sz val="12"/>
        <rFont val="Calibri"/>
        <family val="2"/>
      </rPr>
      <t xml:space="preserve"> A "U" TRASPARENTE, IN POLIPROPILENE O MATERIALE PLASTICO SIMILARE, SALDATA SU TRE LATI CON LATO CORTO SUPERIORE APERTO, IDONEO ALLA CONSERVAZIONE DEI DOCUMENTI MANOSCRITTI STAMPATI O FOTOCOPIATI
FINITURA LUCIDA 
AD ALTO SPESSORE</t>
    </r>
  </si>
  <si>
    <t>CANCELLINO MAGNETICO PER LAVAGNA  MAGNETICA 
DIMENSIONI CM12X3,5X5 CIRCA</t>
  </si>
  <si>
    <t>PORTALISTINO FORMATO A4 60 BUSTE 
COLORE BLU</t>
  </si>
  <si>
    <t xml:space="preserve">VASCHETTA PORTA RIVISTE/CATALOGHI A MURO FORMATO A4 TRASPARENTE IN MATERIALE ACRILICO 
</t>
  </si>
  <si>
    <t>POUCHES LUCIDA A3 PER PLASTIFICATRICE spessore minimo 2X80  MICRON</t>
  </si>
  <si>
    <t>POUCHES LUCIDA A4 PER PLASTIFICATRICE spessore minimo 2X80  MICRON</t>
  </si>
  <si>
    <t>PRESSINO IN MATERIALE PLASTICO CON LINGUETTA E AGHI IN  METALLO MM38X150 COLORI ASSORTITI</t>
  </si>
  <si>
    <t>RACCOGLITORE 4 ANELLI A "D" DIAMETRO 3CM, FORMATO UTILE 22X30CM DORSO 4/4,5CM CON TASCA TRASPARENTE SULLA COPERTINA E SUL RETRO, COLORE BLU</t>
  </si>
  <si>
    <t>RACCOGLITORE 4 ANELLI A "D" DIAMETRO 3CM, DORSO 4/4,5CM, FORMATO UTILE 25X35CM, COLORE BLU</t>
  </si>
  <si>
    <t>RACCOGLITORE 4 ANELLI A "D" DIAMETRO 4CM, DORSO 5/5,5CM,  FORMATO UTILE 22X30CMCON TASCA TRASPARENTE SULLA COPERTINA E SUL RETRO, COLORE BLU</t>
  </si>
  <si>
    <t>RACCOGLITORE 4 ANELLI A "D" DIAMETRO 5CM, DORSO 6/6,5CM , FORMATO UTILE CM 22X30, COLORE BLU</t>
  </si>
  <si>
    <t xml:space="preserve">RUBRICA FORMATO A4  UN RIGO 192 FACCIATE </t>
  </si>
  <si>
    <r>
      <t xml:space="preserve">CARTA PLOTTER </t>
    </r>
    <r>
      <rPr>
        <b/>
        <sz val="12"/>
        <rFont val="Calibri"/>
        <family val="2"/>
      </rPr>
      <t>914MM X 30MT</t>
    </r>
    <r>
      <rPr>
        <sz val="12"/>
        <rFont val="Calibri"/>
        <family val="2"/>
      </rPr>
      <t xml:space="preserve"> AD ALTA RISOLUZIONE
GRAMMATURA 120GR/MQ
COLORE BIANCO
ANIMA 50MM </t>
    </r>
  </si>
  <si>
    <t>OROLOGIO DA PARETE DIAMETRO CM 30 +/- 1 cm, GRIGIO (in alternativa BIANCO O NERO)</t>
  </si>
  <si>
    <t>LOTTO</t>
  </si>
  <si>
    <t>RIF.</t>
  </si>
  <si>
    <r>
      <rPr>
        <b/>
        <sz val="12"/>
        <rFont val="Calibri"/>
        <family val="2"/>
      </rPr>
      <t xml:space="preserve">CARTA PER POSTER PATINATA
</t>
    </r>
    <r>
      <rPr>
        <sz val="12"/>
        <rFont val="Calibri"/>
        <family val="2"/>
      </rPr>
      <t xml:space="preserve"> IN ROTOLO
DIMENSIONI: 1600MM X 85M
ANIMA 76MM
GRAMMATURA: 200/210 GR/MQ
COLORE : BIANCO 
FINITURA: LUCIDA</t>
    </r>
  </si>
  <si>
    <r>
      <rPr>
        <b/>
        <sz val="12"/>
        <rFont val="Calibri"/>
        <family val="2"/>
      </rPr>
      <t>CARTA PER POSTER PATINATA</t>
    </r>
    <r>
      <rPr>
        <sz val="12"/>
        <rFont val="Calibri"/>
        <family val="2"/>
      </rPr>
      <t xml:space="preserve">
IN ROTOLO
DIMENSIONI: 1524MM X 125M
ANIMA 76MM
GRAMMATURA: 130 GR/MQ
COLORE : BIANCO
FINITURA: SEMI LUCIDA/SATINATA</t>
    </r>
  </si>
  <si>
    <r>
      <t xml:space="preserve">ETICHETTE RETTANGOLARI CON ADESIVO PERMANENTE PER ETICHETTATRICE JOLLY </t>
    </r>
    <r>
      <rPr>
        <b/>
        <sz val="12"/>
        <rFont val="Calibri"/>
        <family val="2"/>
      </rPr>
      <t>JC20</t>
    </r>
    <r>
      <rPr>
        <sz val="12"/>
        <rFont val="Calibri"/>
        <family val="2"/>
      </rPr>
      <t xml:space="preserve">
COLORE BIANCO
DIMENSIONE SINGOLA ETICHETTA: MM.26X16 (2 linee di scrittura)
ROTOLO DA 1000 ETICHETTE</t>
    </r>
  </si>
  <si>
    <r>
      <t xml:space="preserve">ETICHETTE RETTANGOLARI CON ADESIVO PERMANENTE PER ETICHETTATRICE JOLLY </t>
    </r>
    <r>
      <rPr>
        <b/>
        <sz val="12"/>
        <rFont val="Calibri"/>
        <family val="2"/>
      </rPr>
      <t xml:space="preserve"> JC20</t>
    </r>
    <r>
      <rPr>
        <sz val="12"/>
        <rFont val="Calibri"/>
        <family val="2"/>
      </rPr>
      <t xml:space="preserve">
COLORE GIALLO FLUO
DIMENSIONE SINGOLA ETICHETTA: MM.26X16 (2 linee di scrittura)
ROTOLO DA 1000 ETICHETTE</t>
    </r>
  </si>
  <si>
    <t>PERFORATORE 4 FORI  CON GUIDA REGOLABILE 
CAPACITA' MINIMA 10 FOGLI</t>
  </si>
  <si>
    <r>
      <t xml:space="preserve">TAMPONE PER ETICHETTATRICE JOLLY </t>
    </r>
    <r>
      <rPr>
        <b/>
        <sz val="12"/>
        <rFont val="Calibri"/>
        <family val="2"/>
      </rPr>
      <t>JC20</t>
    </r>
  </si>
  <si>
    <t xml:space="preserve">TROLLEY MORBIDO IN TESSUTO CAPACITA' MINIMA 35 LT CON MANICO TELESCOPICO IN ALLUMINIO E RUOTE </t>
  </si>
  <si>
    <t>Importo stimato quadriennale</t>
  </si>
  <si>
    <t>Fabbisono quadriennale</t>
  </si>
  <si>
    <t>TOTALE</t>
  </si>
  <si>
    <r>
      <t xml:space="preserve">Prezzo base d'asta 
</t>
    </r>
    <r>
      <rPr>
        <sz val="12"/>
        <rFont val="Calibri"/>
        <family val="2"/>
      </rPr>
      <t>riferito ad UM</t>
    </r>
  </si>
  <si>
    <t xml:space="preserve">TOTALE </t>
  </si>
  <si>
    <t>PRESSINO  ADESIVO IN POLIPROPILENE CON LINGUETTE  IN METALLO MM20X150V
COLORE BIANCO</t>
  </si>
  <si>
    <t>Codice Produttore</t>
  </si>
  <si>
    <r>
      <t xml:space="preserve">N. pezzi confezione secondaria          </t>
    </r>
    <r>
      <rPr>
        <sz val="11"/>
        <rFont val="Calibri"/>
        <family val="2"/>
      </rPr>
      <t>(in relazione alla UM)</t>
    </r>
  </si>
  <si>
    <r>
      <t xml:space="preserve">N. pezzi bancale        </t>
    </r>
    <r>
      <rPr>
        <sz val="11"/>
        <rFont val="Calibri"/>
        <family val="2"/>
      </rPr>
      <t>(in relazione alla UM)</t>
    </r>
  </si>
  <si>
    <r>
      <t xml:space="preserve">Prezzo Unitario </t>
    </r>
    <r>
      <rPr>
        <sz val="11"/>
        <rFont val="Calibri"/>
        <family val="2"/>
      </rPr>
      <t xml:space="preserve">(iva esclusa) </t>
    </r>
  </si>
  <si>
    <t>IVA%</t>
  </si>
  <si>
    <t>Denominazione produttore</t>
  </si>
  <si>
    <t>Descrizione prodotto offerto
(Denominazione commerciale dell'articolo)</t>
  </si>
  <si>
    <r>
      <t xml:space="preserve">Ref prodotto             </t>
    </r>
    <r>
      <rPr>
        <sz val="11"/>
        <rFont val="Calibri"/>
        <family val="2"/>
      </rPr>
      <t>(indicato in DDT e fattura)</t>
    </r>
  </si>
  <si>
    <r>
      <t xml:space="preserve">N. pezzi confezione primaria                              </t>
    </r>
    <r>
      <rPr>
        <sz val="11"/>
        <rFont val="Calibri"/>
        <family val="2"/>
      </rPr>
      <t>(in relazione alla UM)</t>
    </r>
  </si>
  <si>
    <r>
      <t xml:space="preserve">Importo complessivo </t>
    </r>
    <r>
      <rPr>
        <sz val="11"/>
        <rFont val="Calibri"/>
        <family val="2"/>
      </rPr>
      <t>(iva esclusa)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</si>
</sst>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\ &quot;€&quot;"/>
    <numFmt numFmtId="166" formatCode="#,##0.00000\ _€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1"/>
    </font>
    <font>
      <sz val="12"/>
      <color theme="1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sz val="11"/>
      <color rgb="FF006100"/>
      <name val="Aptos Narrow"/>
      <family val="2"/>
      <scheme val="minor"/>
    </font>
    <font>
      <sz val="11"/>
      <color rgb="FF000000"/>
      <name val="Calibri"/>
      <family val="2"/>
      <charset val="1"/>
    </font>
    <font>
      <sz val="11"/>
      <color indexed="63"/>
      <name val="Calibri"/>
      <family val="2"/>
      <charset val="1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name val="Calibri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92D050"/>
        <bgColor indexed="1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6" fillId="3" borderId="0" applyNumberFormat="0" applyBorder="0" applyAlignment="0" applyProtection="0"/>
    <xf numFmtId="0" fontId="7" fillId="0" borderId="0"/>
    <xf numFmtId="0" fontId="7" fillId="0" borderId="0"/>
    <xf numFmtId="0" fontId="8" fillId="0" borderId="0"/>
    <xf numFmtId="0" fontId="9" fillId="0" borderId="0"/>
    <xf numFmtId="0" fontId="10" fillId="0" borderId="0"/>
  </cellStyleXfs>
  <cellXfs count="49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/>
    <xf numFmtId="164" fontId="3" fillId="0" borderId="0" xfId="0" applyNumberFormat="1" applyFont="1"/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164" fontId="2" fillId="0" borderId="1" xfId="0" applyNumberFormat="1" applyFont="1" applyBorder="1"/>
    <xf numFmtId="0" fontId="3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wrapText="1"/>
    </xf>
    <xf numFmtId="164" fontId="3" fillId="0" borderId="0" xfId="0" applyNumberFormat="1" applyFont="1" applyAlignment="1">
      <alignment wrapText="1"/>
    </xf>
    <xf numFmtId="3" fontId="3" fillId="0" borderId="1" xfId="0" applyNumberFormat="1" applyFont="1" applyBorder="1" applyAlignment="1">
      <alignment wrapText="1"/>
    </xf>
    <xf numFmtId="3" fontId="3" fillId="0" borderId="0" xfId="0" applyNumberFormat="1" applyFont="1" applyAlignment="1">
      <alignment wrapText="1"/>
    </xf>
    <xf numFmtId="3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3" fontId="2" fillId="0" borderId="0" xfId="0" applyNumberFormat="1" applyFont="1"/>
    <xf numFmtId="3" fontId="3" fillId="0" borderId="0" xfId="0" applyNumberFormat="1" applyFont="1"/>
    <xf numFmtId="3" fontId="4" fillId="0" borderId="0" xfId="0" applyNumberFormat="1" applyFont="1"/>
    <xf numFmtId="164" fontId="4" fillId="0" borderId="0" xfId="0" applyNumberFormat="1" applyFont="1"/>
    <xf numFmtId="164" fontId="6" fillId="0" borderId="0" xfId="2" applyNumberFormat="1" applyFill="1" applyAlignment="1">
      <alignment wrapText="1"/>
    </xf>
    <xf numFmtId="164" fontId="6" fillId="0" borderId="0" xfId="2" applyNumberFormat="1" applyFill="1"/>
    <xf numFmtId="3" fontId="3" fillId="0" borderId="1" xfId="0" applyNumberFormat="1" applyFont="1" applyBorder="1"/>
    <xf numFmtId="0" fontId="11" fillId="5" borderId="1" xfId="3" applyFont="1" applyFill="1" applyBorder="1" applyAlignment="1">
      <alignment horizontal="center" vertical="center" wrapText="1"/>
    </xf>
    <xf numFmtId="49" fontId="11" fillId="4" borderId="1" xfId="3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wrapText="1"/>
    </xf>
    <xf numFmtId="3" fontId="11" fillId="4" borderId="1" xfId="3" applyNumberFormat="1" applyFont="1" applyFill="1" applyBorder="1" applyAlignment="1">
      <alignment horizontal="center" vertical="center" wrapText="1"/>
    </xf>
    <xf numFmtId="3" fontId="11" fillId="5" borderId="1" xfId="3" applyNumberFormat="1" applyFont="1" applyFill="1" applyBorder="1" applyAlignment="1">
      <alignment horizontal="center" vertical="center" wrapText="1"/>
    </xf>
    <xf numFmtId="164" fontId="11" fillId="5" borderId="1" xfId="3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wrapText="1"/>
    </xf>
    <xf numFmtId="49" fontId="12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wrapText="1"/>
    </xf>
    <xf numFmtId="9" fontId="3" fillId="0" borderId="1" xfId="0" applyNumberFormat="1" applyFont="1" applyBorder="1" applyAlignment="1">
      <alignment wrapText="1"/>
    </xf>
    <xf numFmtId="49" fontId="2" fillId="0" borderId="1" xfId="0" applyNumberFormat="1" applyFont="1" applyBorder="1"/>
    <xf numFmtId="3" fontId="2" fillId="0" borderId="1" xfId="0" applyNumberFormat="1" applyFont="1" applyBorder="1"/>
    <xf numFmtId="166" fontId="11" fillId="5" borderId="1" xfId="3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/>
    <xf numFmtId="166" fontId="2" fillId="0" borderId="0" xfId="0" applyNumberFormat="1" applyFont="1"/>
    <xf numFmtId="3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13" fillId="5" borderId="1" xfId="0" applyNumberFormat="1" applyFont="1" applyFill="1" applyBorder="1" applyAlignment="1">
      <alignment horizontal="center" vertical="center" wrapText="1"/>
    </xf>
  </cellXfs>
  <cellStyles count="8">
    <cellStyle name="Normale" xfId="0" builtinId="0"/>
    <cellStyle name="Normale 2" xfId="1" xr:uid="{00000000-0005-0000-0000-000002000000}"/>
    <cellStyle name="Normale 2 2" xfId="4" xr:uid="{9A713E18-2599-4670-B9A8-1CC7879B6BB4}"/>
    <cellStyle name="Normale 3" xfId="5" xr:uid="{7899ADFF-72A9-466A-9EAF-1B779FEAC686}"/>
    <cellStyle name="Normale 4" xfId="6" xr:uid="{C8C6279C-FA0D-47D5-A71D-AAAB61CBC5E1}"/>
    <cellStyle name="Normale 5" xfId="7" xr:uid="{D8598F29-458F-46A2-8688-39F536F17A10}"/>
    <cellStyle name="Normale 6" xfId="3" xr:uid="{1F0ECD2C-40A5-408A-9C93-746D9F94039E}"/>
    <cellStyle name="Valore valido" xfId="2" builtinId="26"/>
  </cellStyles>
  <dxfs count="0"/>
  <tableStyles count="0" defaultTableStyle="TableStyleMedium2" defaultPivotStyle="PivotStyleLight16"/>
  <colors>
    <mruColors>
      <color rgb="FF66FFFF"/>
      <color rgb="FFCCFFCC"/>
      <color rgb="FFCCFFFF"/>
      <color rgb="FFCCCCFF"/>
      <color rgb="FF009999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7"/>
  <sheetViews>
    <sheetView tabSelected="1" workbookViewId="0">
      <pane ySplit="1" topLeftCell="A2" activePane="bottomLeft" state="frozen"/>
      <selection pane="bottomLeft" activeCell="F117" sqref="F117:G117"/>
    </sheetView>
  </sheetViews>
  <sheetFormatPr defaultColWidth="9.109375" defaultRowHeight="15.6" x14ac:dyDescent="0.3"/>
  <cols>
    <col min="1" max="1" width="7.88671875" style="15" customWidth="1"/>
    <col min="2" max="2" width="4.5546875" style="15" bestFit="1" customWidth="1"/>
    <col min="3" max="3" width="93.6640625" style="7" customWidth="1"/>
    <col min="4" max="4" width="5" style="15" customWidth="1"/>
    <col min="5" max="5" width="17.33203125" style="21" customWidth="1"/>
    <col min="6" max="6" width="17.88671875" style="19" customWidth="1"/>
    <col min="7" max="7" width="20.5546875" style="15" bestFit="1" customWidth="1"/>
    <col min="8" max="8" width="17" style="33" customWidth="1"/>
    <col min="9" max="9" width="14.6640625" style="33" customWidth="1"/>
    <col min="10" max="10" width="17.109375" style="33" customWidth="1"/>
    <col min="11" max="11" width="41" style="33" customWidth="1"/>
    <col min="12" max="13" width="16.6640625" style="21" customWidth="1"/>
    <col min="14" max="14" width="9.109375" style="21"/>
    <col min="15" max="15" width="10.44140625" style="19" customWidth="1"/>
    <col min="16" max="16" width="9.109375" style="15"/>
    <col min="17" max="17" width="14.33203125" style="19" bestFit="1" customWidth="1"/>
    <col min="18" max="16384" width="9.109375" style="15"/>
  </cols>
  <sheetData>
    <row r="1" spans="1:17" s="17" customFormat="1" ht="174" customHeight="1" x14ac:dyDescent="0.3">
      <c r="A1" s="11" t="s">
        <v>127</v>
      </c>
      <c r="B1" s="11" t="s">
        <v>128</v>
      </c>
      <c r="C1" s="11" t="s">
        <v>31</v>
      </c>
      <c r="D1" s="11" t="s">
        <v>0</v>
      </c>
      <c r="E1" s="46" t="s">
        <v>137</v>
      </c>
      <c r="F1" s="11" t="s">
        <v>139</v>
      </c>
      <c r="G1" s="47" t="s">
        <v>136</v>
      </c>
      <c r="H1" s="48" t="s">
        <v>147</v>
      </c>
      <c r="I1" s="32" t="s">
        <v>142</v>
      </c>
      <c r="J1" s="32" t="s">
        <v>149</v>
      </c>
      <c r="K1" s="48" t="s">
        <v>148</v>
      </c>
      <c r="L1" s="34" t="s">
        <v>150</v>
      </c>
      <c r="M1" s="35" t="s">
        <v>143</v>
      </c>
      <c r="N1" s="35" t="s">
        <v>144</v>
      </c>
      <c r="O1" s="36" t="s">
        <v>145</v>
      </c>
      <c r="P1" s="31" t="s">
        <v>146</v>
      </c>
      <c r="Q1" s="36" t="s">
        <v>151</v>
      </c>
    </row>
    <row r="2" spans="1:17" x14ac:dyDescent="0.3">
      <c r="A2" s="13">
        <v>1</v>
      </c>
      <c r="B2" s="13">
        <v>1</v>
      </c>
      <c r="C2" s="6" t="s">
        <v>84</v>
      </c>
      <c r="D2" s="13" t="s">
        <v>1</v>
      </c>
      <c r="E2" s="20">
        <v>3600</v>
      </c>
      <c r="F2" s="18">
        <v>1.32</v>
      </c>
      <c r="G2" s="37">
        <f t="shared" ref="G2:G33" si="0">E2*F2</f>
        <v>4752</v>
      </c>
      <c r="H2" s="38"/>
      <c r="I2" s="39"/>
      <c r="J2" s="39"/>
      <c r="K2" s="38"/>
      <c r="L2" s="20"/>
      <c r="M2" s="20"/>
      <c r="N2" s="20"/>
      <c r="O2" s="18"/>
      <c r="P2" s="40"/>
      <c r="Q2" s="18">
        <f>O2*E2</f>
        <v>0</v>
      </c>
    </row>
    <row r="3" spans="1:17" x14ac:dyDescent="0.3">
      <c r="A3" s="13">
        <v>1</v>
      </c>
      <c r="B3" s="13">
        <v>2</v>
      </c>
      <c r="C3" s="6" t="s">
        <v>107</v>
      </c>
      <c r="D3" s="13" t="s">
        <v>1</v>
      </c>
      <c r="E3" s="20">
        <v>4400</v>
      </c>
      <c r="F3" s="18">
        <v>0.1</v>
      </c>
      <c r="G3" s="37">
        <f t="shared" si="0"/>
        <v>440</v>
      </c>
      <c r="H3" s="39"/>
      <c r="I3" s="39"/>
      <c r="J3" s="39"/>
      <c r="K3" s="39"/>
      <c r="L3" s="20"/>
      <c r="M3" s="20"/>
      <c r="N3" s="20"/>
      <c r="O3" s="18"/>
      <c r="P3" s="13"/>
      <c r="Q3" s="18">
        <f t="shared" ref="Q3:Q66" si="1">O3*E3</f>
        <v>0</v>
      </c>
    </row>
    <row r="4" spans="1:17" ht="93.6" x14ac:dyDescent="0.3">
      <c r="A4" s="13">
        <v>1</v>
      </c>
      <c r="B4" s="13">
        <v>3</v>
      </c>
      <c r="C4" s="6" t="s">
        <v>108</v>
      </c>
      <c r="D4" s="13" t="s">
        <v>1</v>
      </c>
      <c r="E4" s="20">
        <v>4000</v>
      </c>
      <c r="F4" s="18">
        <v>0.14000000000000001</v>
      </c>
      <c r="G4" s="37">
        <f t="shared" si="0"/>
        <v>560</v>
      </c>
      <c r="H4" s="39"/>
      <c r="I4" s="39"/>
      <c r="J4" s="39"/>
      <c r="K4" s="39"/>
      <c r="L4" s="20"/>
      <c r="M4" s="20"/>
      <c r="N4" s="20"/>
      <c r="O4" s="18"/>
      <c r="P4" s="13"/>
      <c r="Q4" s="18">
        <f t="shared" si="1"/>
        <v>0</v>
      </c>
    </row>
    <row r="5" spans="1:17" ht="93.6" x14ac:dyDescent="0.3">
      <c r="A5" s="13">
        <v>1</v>
      </c>
      <c r="B5" s="13">
        <v>4</v>
      </c>
      <c r="C5" s="6" t="s">
        <v>109</v>
      </c>
      <c r="D5" s="13" t="s">
        <v>1</v>
      </c>
      <c r="E5" s="20">
        <v>14000</v>
      </c>
      <c r="F5" s="18">
        <v>6.6000000000000003E-2</v>
      </c>
      <c r="G5" s="37">
        <f t="shared" si="0"/>
        <v>924</v>
      </c>
      <c r="H5" s="39"/>
      <c r="I5" s="39"/>
      <c r="J5" s="39"/>
      <c r="K5" s="39"/>
      <c r="L5" s="20"/>
      <c r="M5" s="20"/>
      <c r="N5" s="20"/>
      <c r="O5" s="18"/>
      <c r="P5" s="13"/>
      <c r="Q5" s="18">
        <f t="shared" si="1"/>
        <v>0</v>
      </c>
    </row>
    <row r="6" spans="1:17" ht="93.6" x14ac:dyDescent="0.3">
      <c r="A6" s="13">
        <v>1</v>
      </c>
      <c r="B6" s="13">
        <v>5</v>
      </c>
      <c r="C6" s="6" t="s">
        <v>110</v>
      </c>
      <c r="D6" s="13" t="s">
        <v>1</v>
      </c>
      <c r="E6" s="20">
        <v>380000</v>
      </c>
      <c r="F6" s="18">
        <v>2.64E-2</v>
      </c>
      <c r="G6" s="37">
        <f t="shared" si="0"/>
        <v>10032</v>
      </c>
      <c r="H6" s="39"/>
      <c r="I6" s="39"/>
      <c r="J6" s="39"/>
      <c r="K6" s="39"/>
      <c r="L6" s="20"/>
      <c r="M6" s="20"/>
      <c r="N6" s="20"/>
      <c r="O6" s="18"/>
      <c r="P6" s="13"/>
      <c r="Q6" s="18">
        <f t="shared" si="1"/>
        <v>0</v>
      </c>
    </row>
    <row r="7" spans="1:17" ht="93.6" x14ac:dyDescent="0.3">
      <c r="A7" s="13">
        <v>1</v>
      </c>
      <c r="B7" s="13">
        <v>6</v>
      </c>
      <c r="C7" s="6" t="s">
        <v>111</v>
      </c>
      <c r="D7" s="13" t="s">
        <v>1</v>
      </c>
      <c r="E7" s="20">
        <v>78000</v>
      </c>
      <c r="F7" s="18">
        <v>5.5000000000000007E-2</v>
      </c>
      <c r="G7" s="37">
        <f t="shared" si="0"/>
        <v>4290.0000000000009</v>
      </c>
      <c r="H7" s="39"/>
      <c r="I7" s="39"/>
      <c r="J7" s="39"/>
      <c r="K7" s="39"/>
      <c r="L7" s="20"/>
      <c r="M7" s="20"/>
      <c r="N7" s="20"/>
      <c r="O7" s="18"/>
      <c r="P7" s="13"/>
      <c r="Q7" s="18">
        <f t="shared" si="1"/>
        <v>0</v>
      </c>
    </row>
    <row r="8" spans="1:17" ht="62.4" x14ac:dyDescent="0.3">
      <c r="A8" s="13">
        <v>1</v>
      </c>
      <c r="B8" s="13">
        <v>7</v>
      </c>
      <c r="C8" s="6" t="s">
        <v>79</v>
      </c>
      <c r="D8" s="13" t="s">
        <v>1</v>
      </c>
      <c r="E8" s="20">
        <v>420000</v>
      </c>
      <c r="F8" s="18">
        <v>1.32E-2</v>
      </c>
      <c r="G8" s="37">
        <f t="shared" si="0"/>
        <v>5544</v>
      </c>
      <c r="H8" s="39"/>
      <c r="I8" s="39"/>
      <c r="J8" s="39"/>
      <c r="K8" s="39"/>
      <c r="L8" s="20"/>
      <c r="M8" s="20"/>
      <c r="N8" s="20"/>
      <c r="O8" s="18"/>
      <c r="P8" s="13"/>
      <c r="Q8" s="18">
        <f t="shared" si="1"/>
        <v>0</v>
      </c>
    </row>
    <row r="9" spans="1:17" ht="46.8" x14ac:dyDescent="0.3">
      <c r="A9" s="13">
        <v>1</v>
      </c>
      <c r="B9" s="13">
        <v>8</v>
      </c>
      <c r="C9" s="6" t="s">
        <v>80</v>
      </c>
      <c r="D9" s="13" t="s">
        <v>1</v>
      </c>
      <c r="E9" s="20">
        <v>36000</v>
      </c>
      <c r="F9" s="18">
        <v>2.3100000000000002E-2</v>
      </c>
      <c r="G9" s="37">
        <f t="shared" si="0"/>
        <v>831.60000000000014</v>
      </c>
      <c r="H9" s="39"/>
      <c r="I9" s="39"/>
      <c r="J9" s="39"/>
      <c r="K9" s="39"/>
      <c r="L9" s="20"/>
      <c r="M9" s="20"/>
      <c r="N9" s="20"/>
      <c r="O9" s="18"/>
      <c r="P9" s="13"/>
      <c r="Q9" s="18">
        <f t="shared" si="1"/>
        <v>0</v>
      </c>
    </row>
    <row r="10" spans="1:17" ht="62.4" x14ac:dyDescent="0.3">
      <c r="A10" s="13">
        <v>1</v>
      </c>
      <c r="B10" s="13">
        <v>9</v>
      </c>
      <c r="C10" s="6" t="s">
        <v>81</v>
      </c>
      <c r="D10" s="13" t="s">
        <v>1</v>
      </c>
      <c r="E10" s="20">
        <v>112000</v>
      </c>
      <c r="F10" s="18">
        <v>0.06</v>
      </c>
      <c r="G10" s="37">
        <f t="shared" si="0"/>
        <v>6720</v>
      </c>
      <c r="H10" s="39"/>
      <c r="I10" s="39"/>
      <c r="J10" s="39"/>
      <c r="K10" s="39"/>
      <c r="L10" s="20"/>
      <c r="M10" s="20"/>
      <c r="N10" s="20"/>
      <c r="O10" s="18"/>
      <c r="P10" s="13"/>
      <c r="Q10" s="18">
        <f t="shared" si="1"/>
        <v>0</v>
      </c>
    </row>
    <row r="11" spans="1:17" ht="62.4" x14ac:dyDescent="0.3">
      <c r="A11" s="13">
        <v>1</v>
      </c>
      <c r="B11" s="13">
        <v>10</v>
      </c>
      <c r="C11" s="6" t="s">
        <v>82</v>
      </c>
      <c r="D11" s="13" t="s">
        <v>1</v>
      </c>
      <c r="E11" s="20">
        <v>400</v>
      </c>
      <c r="F11" s="18">
        <v>9.8999999999999991E-2</v>
      </c>
      <c r="G11" s="37">
        <f t="shared" si="0"/>
        <v>39.599999999999994</v>
      </c>
      <c r="H11" s="39"/>
      <c r="I11" s="39"/>
      <c r="J11" s="39"/>
      <c r="K11" s="39"/>
      <c r="L11" s="20"/>
      <c r="M11" s="20"/>
      <c r="N11" s="20"/>
      <c r="O11" s="18"/>
      <c r="P11" s="13"/>
      <c r="Q11" s="18">
        <f t="shared" si="1"/>
        <v>0</v>
      </c>
    </row>
    <row r="12" spans="1:17" ht="62.4" x14ac:dyDescent="0.3">
      <c r="A12" s="13">
        <v>1</v>
      </c>
      <c r="B12" s="13">
        <v>11</v>
      </c>
      <c r="C12" s="6" t="s">
        <v>86</v>
      </c>
      <c r="D12" s="13" t="s">
        <v>1</v>
      </c>
      <c r="E12" s="20">
        <v>66000</v>
      </c>
      <c r="F12" s="18">
        <v>0.14000000000000001</v>
      </c>
      <c r="G12" s="37">
        <f t="shared" si="0"/>
        <v>9240</v>
      </c>
      <c r="H12" s="39"/>
      <c r="I12" s="39"/>
      <c r="J12" s="39"/>
      <c r="K12" s="39"/>
      <c r="L12" s="20"/>
      <c r="M12" s="20"/>
      <c r="N12" s="20"/>
      <c r="O12" s="18"/>
      <c r="P12" s="13"/>
      <c r="Q12" s="18">
        <f t="shared" si="1"/>
        <v>0</v>
      </c>
    </row>
    <row r="13" spans="1:17" ht="78" x14ac:dyDescent="0.3">
      <c r="A13" s="13">
        <v>1</v>
      </c>
      <c r="B13" s="13">
        <v>12</v>
      </c>
      <c r="C13" s="6" t="s">
        <v>112</v>
      </c>
      <c r="D13" s="13" t="s">
        <v>1</v>
      </c>
      <c r="E13" s="20">
        <v>1200</v>
      </c>
      <c r="F13" s="18">
        <v>0.12</v>
      </c>
      <c r="G13" s="37">
        <f t="shared" si="0"/>
        <v>144</v>
      </c>
      <c r="H13" s="39"/>
      <c r="I13" s="39"/>
      <c r="J13" s="39"/>
      <c r="K13" s="39"/>
      <c r="L13" s="20"/>
      <c r="M13" s="20"/>
      <c r="N13" s="20"/>
      <c r="O13" s="18"/>
      <c r="P13" s="13"/>
      <c r="Q13" s="18">
        <f t="shared" si="1"/>
        <v>0</v>
      </c>
    </row>
    <row r="14" spans="1:17" ht="78" x14ac:dyDescent="0.3">
      <c r="A14" s="13">
        <v>1</v>
      </c>
      <c r="B14" s="13">
        <v>13</v>
      </c>
      <c r="C14" s="6" t="s">
        <v>113</v>
      </c>
      <c r="D14" s="13" t="s">
        <v>1</v>
      </c>
      <c r="E14" s="20">
        <v>24000</v>
      </c>
      <c r="F14" s="18">
        <v>7.7000000000000013E-2</v>
      </c>
      <c r="G14" s="37">
        <f t="shared" si="0"/>
        <v>1848.0000000000002</v>
      </c>
      <c r="H14" s="39"/>
      <c r="I14" s="39"/>
      <c r="J14" s="39"/>
      <c r="K14" s="39"/>
      <c r="L14" s="20"/>
      <c r="M14" s="20"/>
      <c r="N14" s="20"/>
      <c r="O14" s="18"/>
      <c r="P14" s="13"/>
      <c r="Q14" s="18">
        <f t="shared" si="1"/>
        <v>0</v>
      </c>
    </row>
    <row r="15" spans="1:17" ht="31.2" x14ac:dyDescent="0.3">
      <c r="A15" s="13">
        <v>1</v>
      </c>
      <c r="B15" s="13">
        <v>14</v>
      </c>
      <c r="C15" s="6" t="s">
        <v>114</v>
      </c>
      <c r="D15" s="13" t="s">
        <v>1</v>
      </c>
      <c r="E15" s="20">
        <v>320</v>
      </c>
      <c r="F15" s="18">
        <v>1.37</v>
      </c>
      <c r="G15" s="37">
        <f t="shared" si="0"/>
        <v>438.40000000000003</v>
      </c>
      <c r="H15" s="39"/>
      <c r="I15" s="39"/>
      <c r="J15" s="39"/>
      <c r="K15" s="39"/>
      <c r="L15" s="20"/>
      <c r="M15" s="20"/>
      <c r="N15" s="20"/>
      <c r="O15" s="18"/>
      <c r="P15" s="13"/>
      <c r="Q15" s="18">
        <f t="shared" si="1"/>
        <v>0</v>
      </c>
    </row>
    <row r="16" spans="1:17" ht="46.8" x14ac:dyDescent="0.3">
      <c r="A16" s="13">
        <v>1</v>
      </c>
      <c r="B16" s="13">
        <v>15</v>
      </c>
      <c r="C16" s="6" t="s">
        <v>33</v>
      </c>
      <c r="D16" s="13" t="s">
        <v>1</v>
      </c>
      <c r="E16" s="20">
        <v>40</v>
      </c>
      <c r="F16" s="18">
        <v>0.52</v>
      </c>
      <c r="G16" s="37">
        <f t="shared" si="0"/>
        <v>20.8</v>
      </c>
      <c r="H16" s="39"/>
      <c r="I16" s="39"/>
      <c r="J16" s="39"/>
      <c r="K16" s="39"/>
      <c r="L16" s="20"/>
      <c r="M16" s="20"/>
      <c r="N16" s="20"/>
      <c r="O16" s="18"/>
      <c r="P16" s="13"/>
      <c r="Q16" s="18">
        <f t="shared" si="1"/>
        <v>0</v>
      </c>
    </row>
    <row r="17" spans="1:17" ht="62.4" x14ac:dyDescent="0.3">
      <c r="A17" s="13">
        <v>1</v>
      </c>
      <c r="B17" s="13">
        <v>16</v>
      </c>
      <c r="C17" s="6" t="s">
        <v>83</v>
      </c>
      <c r="D17" s="13" t="s">
        <v>1</v>
      </c>
      <c r="E17" s="20">
        <v>320</v>
      </c>
      <c r="F17" s="18">
        <v>9.02</v>
      </c>
      <c r="G17" s="37">
        <f t="shared" si="0"/>
        <v>2886.3999999999996</v>
      </c>
      <c r="H17" s="39"/>
      <c r="I17" s="39"/>
      <c r="J17" s="39"/>
      <c r="K17" s="39"/>
      <c r="L17" s="20"/>
      <c r="M17" s="20"/>
      <c r="N17" s="20"/>
      <c r="O17" s="18"/>
      <c r="P17" s="13"/>
      <c r="Q17" s="18">
        <f t="shared" si="1"/>
        <v>0</v>
      </c>
    </row>
    <row r="18" spans="1:17" ht="62.4" x14ac:dyDescent="0.3">
      <c r="A18" s="13">
        <v>1</v>
      </c>
      <c r="B18" s="13">
        <v>17</v>
      </c>
      <c r="C18" s="6" t="s">
        <v>125</v>
      </c>
      <c r="D18" s="13" t="s">
        <v>1</v>
      </c>
      <c r="E18" s="20">
        <v>32</v>
      </c>
      <c r="F18" s="18">
        <v>15</v>
      </c>
      <c r="G18" s="37">
        <f t="shared" si="0"/>
        <v>480</v>
      </c>
      <c r="H18" s="39"/>
      <c r="I18" s="39"/>
      <c r="J18" s="39"/>
      <c r="K18" s="39"/>
      <c r="L18" s="20"/>
      <c r="M18" s="20"/>
      <c r="N18" s="20"/>
      <c r="O18" s="18"/>
      <c r="P18" s="13"/>
      <c r="Q18" s="18">
        <f t="shared" si="1"/>
        <v>0</v>
      </c>
    </row>
    <row r="19" spans="1:17" ht="46.8" x14ac:dyDescent="0.3">
      <c r="A19" s="13">
        <v>1</v>
      </c>
      <c r="B19" s="13">
        <v>18</v>
      </c>
      <c r="C19" s="6" t="s">
        <v>34</v>
      </c>
      <c r="D19" s="13" t="s">
        <v>1</v>
      </c>
      <c r="E19" s="20">
        <v>4000</v>
      </c>
      <c r="F19" s="18">
        <v>0.28000000000000003</v>
      </c>
      <c r="G19" s="37">
        <f t="shared" si="0"/>
        <v>1120</v>
      </c>
      <c r="H19" s="39"/>
      <c r="I19" s="39"/>
      <c r="J19" s="39"/>
      <c r="K19" s="39"/>
      <c r="L19" s="20"/>
      <c r="M19" s="20"/>
      <c r="N19" s="20"/>
      <c r="O19" s="18"/>
      <c r="P19" s="13"/>
      <c r="Q19" s="18">
        <f t="shared" si="1"/>
        <v>0</v>
      </c>
    </row>
    <row r="20" spans="1:17" ht="46.8" x14ac:dyDescent="0.3">
      <c r="A20" s="13">
        <v>1</v>
      </c>
      <c r="B20" s="13">
        <v>19</v>
      </c>
      <c r="C20" s="6" t="s">
        <v>35</v>
      </c>
      <c r="D20" s="13" t="s">
        <v>1</v>
      </c>
      <c r="E20" s="20">
        <v>400</v>
      </c>
      <c r="F20" s="18">
        <v>1.32</v>
      </c>
      <c r="G20" s="37">
        <f t="shared" si="0"/>
        <v>528</v>
      </c>
      <c r="H20" s="39"/>
      <c r="I20" s="39"/>
      <c r="J20" s="39"/>
      <c r="K20" s="39"/>
      <c r="L20" s="20"/>
      <c r="M20" s="20"/>
      <c r="N20" s="20"/>
      <c r="O20" s="18"/>
      <c r="P20" s="13"/>
      <c r="Q20" s="18">
        <f t="shared" si="1"/>
        <v>0</v>
      </c>
    </row>
    <row r="21" spans="1:17" ht="31.2" x14ac:dyDescent="0.3">
      <c r="A21" s="13">
        <v>1</v>
      </c>
      <c r="B21" s="13">
        <v>20</v>
      </c>
      <c r="C21" s="6" t="s">
        <v>30</v>
      </c>
      <c r="D21" s="13" t="s">
        <v>1</v>
      </c>
      <c r="E21" s="20">
        <v>2000</v>
      </c>
      <c r="F21" s="18">
        <v>0.49</v>
      </c>
      <c r="G21" s="37">
        <f t="shared" si="0"/>
        <v>980</v>
      </c>
      <c r="H21" s="39"/>
      <c r="I21" s="39"/>
      <c r="J21" s="39"/>
      <c r="K21" s="39"/>
      <c r="L21" s="20"/>
      <c r="M21" s="20"/>
      <c r="N21" s="20"/>
      <c r="O21" s="18"/>
      <c r="P21" s="13"/>
      <c r="Q21" s="18">
        <f t="shared" si="1"/>
        <v>0</v>
      </c>
    </row>
    <row r="22" spans="1:17" ht="46.8" x14ac:dyDescent="0.3">
      <c r="A22" s="13">
        <v>1</v>
      </c>
      <c r="B22" s="13">
        <v>21</v>
      </c>
      <c r="C22" s="6" t="s">
        <v>106</v>
      </c>
      <c r="D22" s="13" t="s">
        <v>1</v>
      </c>
      <c r="E22" s="20">
        <v>800</v>
      </c>
      <c r="F22" s="18">
        <v>0.22</v>
      </c>
      <c r="G22" s="37">
        <f t="shared" si="0"/>
        <v>176</v>
      </c>
      <c r="H22" s="39"/>
      <c r="I22" s="39"/>
      <c r="J22" s="39"/>
      <c r="K22" s="39"/>
      <c r="L22" s="20"/>
      <c r="M22" s="20"/>
      <c r="N22" s="20"/>
      <c r="O22" s="18"/>
      <c r="P22" s="13"/>
      <c r="Q22" s="18">
        <f t="shared" si="1"/>
        <v>0</v>
      </c>
    </row>
    <row r="23" spans="1:17" ht="46.8" x14ac:dyDescent="0.3">
      <c r="A23" s="13">
        <v>1</v>
      </c>
      <c r="B23" s="13">
        <v>22</v>
      </c>
      <c r="C23" s="6" t="s">
        <v>88</v>
      </c>
      <c r="D23" s="13" t="s">
        <v>1</v>
      </c>
      <c r="E23" s="20">
        <v>1200</v>
      </c>
      <c r="F23" s="18">
        <v>0.3</v>
      </c>
      <c r="G23" s="37">
        <f t="shared" si="0"/>
        <v>360</v>
      </c>
      <c r="H23" s="39"/>
      <c r="I23" s="39"/>
      <c r="J23" s="39"/>
      <c r="K23" s="39"/>
      <c r="L23" s="20"/>
      <c r="M23" s="20"/>
      <c r="N23" s="20"/>
      <c r="O23" s="18"/>
      <c r="P23" s="13"/>
      <c r="Q23" s="18">
        <f t="shared" si="1"/>
        <v>0</v>
      </c>
    </row>
    <row r="24" spans="1:17" ht="31.2" x14ac:dyDescent="0.3">
      <c r="A24" s="13">
        <v>1</v>
      </c>
      <c r="B24" s="13">
        <v>23</v>
      </c>
      <c r="C24" s="6" t="s">
        <v>36</v>
      </c>
      <c r="D24" s="13" t="s">
        <v>1</v>
      </c>
      <c r="E24" s="20">
        <v>200</v>
      </c>
      <c r="F24" s="18">
        <v>0.66</v>
      </c>
      <c r="G24" s="37">
        <f t="shared" si="0"/>
        <v>132</v>
      </c>
      <c r="H24" s="39"/>
      <c r="I24" s="39"/>
      <c r="J24" s="39"/>
      <c r="K24" s="39"/>
      <c r="L24" s="20"/>
      <c r="M24" s="20"/>
      <c r="N24" s="20"/>
      <c r="O24" s="18"/>
      <c r="P24" s="13"/>
      <c r="Q24" s="18">
        <f t="shared" si="1"/>
        <v>0</v>
      </c>
    </row>
    <row r="25" spans="1:17" ht="31.2" x14ac:dyDescent="0.3">
      <c r="A25" s="13">
        <v>1</v>
      </c>
      <c r="B25" s="13">
        <v>24</v>
      </c>
      <c r="C25" s="6" t="s">
        <v>37</v>
      </c>
      <c r="D25" s="13" t="s">
        <v>1</v>
      </c>
      <c r="E25" s="20">
        <v>20</v>
      </c>
      <c r="F25" s="18">
        <v>3.9</v>
      </c>
      <c r="G25" s="37">
        <f t="shared" si="0"/>
        <v>78</v>
      </c>
      <c r="H25" s="39"/>
      <c r="I25" s="39"/>
      <c r="J25" s="39"/>
      <c r="K25" s="39"/>
      <c r="L25" s="20"/>
      <c r="M25" s="20"/>
      <c r="N25" s="20"/>
      <c r="O25" s="18"/>
      <c r="P25" s="13"/>
      <c r="Q25" s="18">
        <f t="shared" si="1"/>
        <v>0</v>
      </c>
    </row>
    <row r="26" spans="1:17" ht="31.2" x14ac:dyDescent="0.3">
      <c r="A26" s="13">
        <v>1</v>
      </c>
      <c r="B26" s="13">
        <v>25</v>
      </c>
      <c r="C26" s="6" t="s">
        <v>38</v>
      </c>
      <c r="D26" s="13" t="s">
        <v>1</v>
      </c>
      <c r="E26" s="20">
        <v>40</v>
      </c>
      <c r="F26" s="18">
        <v>3.9</v>
      </c>
      <c r="G26" s="37">
        <f t="shared" si="0"/>
        <v>156</v>
      </c>
      <c r="H26" s="39"/>
      <c r="I26" s="39"/>
      <c r="J26" s="39"/>
      <c r="K26" s="39"/>
      <c r="L26" s="20"/>
      <c r="M26" s="20"/>
      <c r="N26" s="20"/>
      <c r="O26" s="18"/>
      <c r="P26" s="13"/>
      <c r="Q26" s="18">
        <f t="shared" si="1"/>
        <v>0</v>
      </c>
    </row>
    <row r="27" spans="1:17" ht="31.2" x14ac:dyDescent="0.3">
      <c r="A27" s="13">
        <v>1</v>
      </c>
      <c r="B27" s="13">
        <v>26</v>
      </c>
      <c r="C27" s="6" t="s">
        <v>39</v>
      </c>
      <c r="D27" s="13" t="s">
        <v>1</v>
      </c>
      <c r="E27" s="20">
        <v>12</v>
      </c>
      <c r="F27" s="18">
        <v>3.9</v>
      </c>
      <c r="G27" s="37">
        <f t="shared" si="0"/>
        <v>46.8</v>
      </c>
      <c r="H27" s="39"/>
      <c r="I27" s="39"/>
      <c r="J27" s="39"/>
      <c r="K27" s="39"/>
      <c r="L27" s="20"/>
      <c r="M27" s="20"/>
      <c r="N27" s="20"/>
      <c r="O27" s="18"/>
      <c r="P27" s="13"/>
      <c r="Q27" s="18">
        <f t="shared" si="1"/>
        <v>0</v>
      </c>
    </row>
    <row r="28" spans="1:17" ht="31.2" x14ac:dyDescent="0.3">
      <c r="A28" s="13">
        <v>1</v>
      </c>
      <c r="B28" s="13">
        <v>27</v>
      </c>
      <c r="C28" s="6" t="s">
        <v>40</v>
      </c>
      <c r="D28" s="13" t="s">
        <v>1</v>
      </c>
      <c r="E28" s="20">
        <v>20</v>
      </c>
      <c r="F28" s="18">
        <v>3.9</v>
      </c>
      <c r="G28" s="37">
        <f t="shared" si="0"/>
        <v>78</v>
      </c>
      <c r="H28" s="39"/>
      <c r="I28" s="39"/>
      <c r="J28" s="39"/>
      <c r="K28" s="39"/>
      <c r="L28" s="20"/>
      <c r="M28" s="20"/>
      <c r="N28" s="20"/>
      <c r="O28" s="18"/>
      <c r="P28" s="13"/>
      <c r="Q28" s="18">
        <f t="shared" si="1"/>
        <v>0</v>
      </c>
    </row>
    <row r="29" spans="1:17" ht="31.2" x14ac:dyDescent="0.3">
      <c r="A29" s="13">
        <v>1</v>
      </c>
      <c r="B29" s="13">
        <v>28</v>
      </c>
      <c r="C29" s="6" t="s">
        <v>41</v>
      </c>
      <c r="D29" s="13" t="s">
        <v>1</v>
      </c>
      <c r="E29" s="20">
        <v>20</v>
      </c>
      <c r="F29" s="18">
        <v>3.9</v>
      </c>
      <c r="G29" s="37">
        <f t="shared" si="0"/>
        <v>78</v>
      </c>
      <c r="H29" s="39"/>
      <c r="I29" s="39"/>
      <c r="J29" s="39"/>
      <c r="K29" s="39"/>
      <c r="L29" s="20"/>
      <c r="M29" s="20"/>
      <c r="N29" s="20"/>
      <c r="O29" s="18"/>
      <c r="P29" s="13"/>
      <c r="Q29" s="18">
        <f t="shared" si="1"/>
        <v>0</v>
      </c>
    </row>
    <row r="30" spans="1:17" ht="31.2" x14ac:dyDescent="0.3">
      <c r="A30" s="13">
        <v>1</v>
      </c>
      <c r="B30" s="13">
        <v>29</v>
      </c>
      <c r="C30" s="6" t="s">
        <v>42</v>
      </c>
      <c r="D30" s="13" t="s">
        <v>1</v>
      </c>
      <c r="E30" s="20">
        <v>12</v>
      </c>
      <c r="F30" s="18">
        <v>3.9</v>
      </c>
      <c r="G30" s="37">
        <f t="shared" si="0"/>
        <v>46.8</v>
      </c>
      <c r="H30" s="39"/>
      <c r="I30" s="39"/>
      <c r="J30" s="39"/>
      <c r="K30" s="39"/>
      <c r="L30" s="20"/>
      <c r="M30" s="20"/>
      <c r="N30" s="20"/>
      <c r="O30" s="18"/>
      <c r="P30" s="13"/>
      <c r="Q30" s="18">
        <f t="shared" si="1"/>
        <v>0</v>
      </c>
    </row>
    <row r="31" spans="1:17" ht="31.2" x14ac:dyDescent="0.3">
      <c r="A31" s="13">
        <v>1</v>
      </c>
      <c r="B31" s="13">
        <v>30</v>
      </c>
      <c r="C31" s="6" t="s">
        <v>43</v>
      </c>
      <c r="D31" s="13" t="s">
        <v>1</v>
      </c>
      <c r="E31" s="20">
        <v>100</v>
      </c>
      <c r="F31" s="18">
        <v>8.0299999999999994</v>
      </c>
      <c r="G31" s="37">
        <f t="shared" si="0"/>
        <v>802.99999999999989</v>
      </c>
      <c r="H31" s="39"/>
      <c r="I31" s="39"/>
      <c r="J31" s="39"/>
      <c r="K31" s="39"/>
      <c r="L31" s="20"/>
      <c r="M31" s="20"/>
      <c r="N31" s="20"/>
      <c r="O31" s="18"/>
      <c r="P31" s="13"/>
      <c r="Q31" s="18">
        <f t="shared" si="1"/>
        <v>0</v>
      </c>
    </row>
    <row r="32" spans="1:17" ht="46.8" x14ac:dyDescent="0.3">
      <c r="A32" s="13">
        <v>1</v>
      </c>
      <c r="B32" s="13">
        <v>31</v>
      </c>
      <c r="C32" s="6" t="s">
        <v>87</v>
      </c>
      <c r="D32" s="13" t="s">
        <v>1</v>
      </c>
      <c r="E32" s="20">
        <v>120</v>
      </c>
      <c r="F32" s="18">
        <v>3.19</v>
      </c>
      <c r="G32" s="37">
        <f t="shared" si="0"/>
        <v>382.8</v>
      </c>
      <c r="H32" s="39"/>
      <c r="I32" s="39"/>
      <c r="J32" s="39"/>
      <c r="K32" s="39"/>
      <c r="L32" s="20"/>
      <c r="M32" s="20"/>
      <c r="N32" s="20"/>
      <c r="O32" s="18"/>
      <c r="P32" s="13"/>
      <c r="Q32" s="18">
        <f t="shared" si="1"/>
        <v>0</v>
      </c>
    </row>
    <row r="33" spans="1:17" ht="46.8" x14ac:dyDescent="0.3">
      <c r="A33" s="13">
        <v>1</v>
      </c>
      <c r="B33" s="13">
        <v>32</v>
      </c>
      <c r="C33" s="6" t="s">
        <v>44</v>
      </c>
      <c r="D33" s="13" t="s">
        <v>1</v>
      </c>
      <c r="E33" s="20">
        <v>40</v>
      </c>
      <c r="F33" s="18">
        <v>15.95</v>
      </c>
      <c r="G33" s="37">
        <f t="shared" si="0"/>
        <v>638</v>
      </c>
      <c r="H33" s="39"/>
      <c r="I33" s="39"/>
      <c r="J33" s="39"/>
      <c r="K33" s="39"/>
      <c r="L33" s="20"/>
      <c r="M33" s="20"/>
      <c r="N33" s="20"/>
      <c r="O33" s="18"/>
      <c r="P33" s="13"/>
      <c r="Q33" s="18">
        <f t="shared" si="1"/>
        <v>0</v>
      </c>
    </row>
    <row r="34" spans="1:17" ht="46.8" x14ac:dyDescent="0.3">
      <c r="A34" s="13">
        <v>1</v>
      </c>
      <c r="B34" s="13">
        <v>33</v>
      </c>
      <c r="C34" s="6" t="s">
        <v>45</v>
      </c>
      <c r="D34" s="13" t="s">
        <v>1</v>
      </c>
      <c r="E34" s="20">
        <v>80</v>
      </c>
      <c r="F34" s="18">
        <v>2.42</v>
      </c>
      <c r="G34" s="37">
        <f t="shared" ref="G34:G65" si="2">E34*F34</f>
        <v>193.6</v>
      </c>
      <c r="H34" s="39"/>
      <c r="I34" s="39"/>
      <c r="J34" s="39"/>
      <c r="K34" s="39"/>
      <c r="L34" s="20"/>
      <c r="M34" s="20"/>
      <c r="N34" s="20"/>
      <c r="O34" s="18"/>
      <c r="P34" s="13"/>
      <c r="Q34" s="18">
        <f t="shared" si="1"/>
        <v>0</v>
      </c>
    </row>
    <row r="35" spans="1:17" ht="31.2" x14ac:dyDescent="0.3">
      <c r="A35" s="13">
        <v>1</v>
      </c>
      <c r="B35" s="13">
        <v>34</v>
      </c>
      <c r="C35" s="6" t="s">
        <v>90</v>
      </c>
      <c r="D35" s="13" t="s">
        <v>1</v>
      </c>
      <c r="E35" s="20">
        <v>60</v>
      </c>
      <c r="F35" s="18">
        <v>10.78</v>
      </c>
      <c r="G35" s="37">
        <f t="shared" si="2"/>
        <v>646.79999999999995</v>
      </c>
      <c r="H35" s="39"/>
      <c r="I35" s="39"/>
      <c r="J35" s="39"/>
      <c r="K35" s="39"/>
      <c r="L35" s="20"/>
      <c r="M35" s="20"/>
      <c r="N35" s="20"/>
      <c r="O35" s="18"/>
      <c r="P35" s="13"/>
      <c r="Q35" s="18">
        <f t="shared" si="1"/>
        <v>0</v>
      </c>
    </row>
    <row r="36" spans="1:17" ht="31.2" x14ac:dyDescent="0.3">
      <c r="A36" s="13">
        <v>1</v>
      </c>
      <c r="B36" s="13">
        <v>35</v>
      </c>
      <c r="C36" s="6" t="s">
        <v>89</v>
      </c>
      <c r="D36" s="13" t="s">
        <v>1</v>
      </c>
      <c r="E36" s="20">
        <v>2000</v>
      </c>
      <c r="F36" s="18">
        <v>4.3999999999999997E-2</v>
      </c>
      <c r="G36" s="37">
        <f t="shared" si="2"/>
        <v>88</v>
      </c>
      <c r="H36" s="39"/>
      <c r="I36" s="39"/>
      <c r="J36" s="39"/>
      <c r="K36" s="39"/>
      <c r="L36" s="20"/>
      <c r="M36" s="20"/>
      <c r="N36" s="20"/>
      <c r="O36" s="18"/>
      <c r="P36" s="13"/>
      <c r="Q36" s="18">
        <f t="shared" si="1"/>
        <v>0</v>
      </c>
    </row>
    <row r="37" spans="1:17" ht="62.4" x14ac:dyDescent="0.3">
      <c r="A37" s="13">
        <v>1</v>
      </c>
      <c r="B37" s="13">
        <v>36</v>
      </c>
      <c r="C37" s="6" t="s">
        <v>91</v>
      </c>
      <c r="D37" s="13" t="s">
        <v>1</v>
      </c>
      <c r="E37" s="20">
        <v>200</v>
      </c>
      <c r="F37" s="18">
        <v>0.17</v>
      </c>
      <c r="G37" s="37">
        <f t="shared" si="2"/>
        <v>34</v>
      </c>
      <c r="H37" s="39"/>
      <c r="I37" s="39"/>
      <c r="J37" s="39"/>
      <c r="K37" s="39"/>
      <c r="L37" s="20"/>
      <c r="M37" s="20"/>
      <c r="N37" s="20"/>
      <c r="O37" s="18"/>
      <c r="P37" s="13"/>
      <c r="Q37" s="18">
        <f t="shared" si="1"/>
        <v>0</v>
      </c>
    </row>
    <row r="38" spans="1:17" ht="62.4" x14ac:dyDescent="0.3">
      <c r="A38" s="13">
        <v>1</v>
      </c>
      <c r="B38" s="13">
        <v>37</v>
      </c>
      <c r="C38" s="6" t="s">
        <v>92</v>
      </c>
      <c r="D38" s="13" t="s">
        <v>1</v>
      </c>
      <c r="E38" s="20">
        <v>400</v>
      </c>
      <c r="F38" s="18">
        <v>0.2</v>
      </c>
      <c r="G38" s="37">
        <f t="shared" si="2"/>
        <v>80</v>
      </c>
      <c r="H38" s="39"/>
      <c r="I38" s="39"/>
      <c r="J38" s="39"/>
      <c r="K38" s="39"/>
      <c r="L38" s="20"/>
      <c r="M38" s="20"/>
      <c r="N38" s="20"/>
      <c r="O38" s="18"/>
      <c r="P38" s="13"/>
      <c r="Q38" s="18">
        <f t="shared" si="1"/>
        <v>0</v>
      </c>
    </row>
    <row r="39" spans="1:17" ht="46.8" x14ac:dyDescent="0.3">
      <c r="A39" s="13">
        <v>1</v>
      </c>
      <c r="B39" s="13">
        <v>38</v>
      </c>
      <c r="C39" s="6" t="s">
        <v>51</v>
      </c>
      <c r="D39" s="13" t="s">
        <v>3</v>
      </c>
      <c r="E39" s="20">
        <v>1000</v>
      </c>
      <c r="F39" s="18">
        <v>3.08</v>
      </c>
      <c r="G39" s="37">
        <f t="shared" si="2"/>
        <v>3080</v>
      </c>
      <c r="H39" s="39"/>
      <c r="I39" s="39"/>
      <c r="J39" s="39"/>
      <c r="K39" s="39"/>
      <c r="L39" s="20"/>
      <c r="M39" s="20"/>
      <c r="N39" s="20"/>
      <c r="O39" s="18"/>
      <c r="P39" s="13"/>
      <c r="Q39" s="18">
        <f t="shared" si="1"/>
        <v>0</v>
      </c>
    </row>
    <row r="40" spans="1:17" ht="46.8" x14ac:dyDescent="0.3">
      <c r="A40" s="13">
        <v>1</v>
      </c>
      <c r="B40" s="13">
        <v>39</v>
      </c>
      <c r="C40" s="6" t="s">
        <v>52</v>
      </c>
      <c r="D40" s="13" t="s">
        <v>3</v>
      </c>
      <c r="E40" s="20">
        <v>40</v>
      </c>
      <c r="F40" s="18">
        <v>3.08</v>
      </c>
      <c r="G40" s="37">
        <f t="shared" si="2"/>
        <v>123.2</v>
      </c>
      <c r="H40" s="39"/>
      <c r="I40" s="39"/>
      <c r="J40" s="39"/>
      <c r="K40" s="39"/>
      <c r="L40" s="20"/>
      <c r="M40" s="20"/>
      <c r="N40" s="20"/>
      <c r="O40" s="18"/>
      <c r="P40" s="13"/>
      <c r="Q40" s="18">
        <f t="shared" si="1"/>
        <v>0</v>
      </c>
    </row>
    <row r="41" spans="1:17" ht="62.4" x14ac:dyDescent="0.3">
      <c r="A41" s="13">
        <v>1</v>
      </c>
      <c r="B41" s="13">
        <v>40</v>
      </c>
      <c r="C41" s="6" t="s">
        <v>93</v>
      </c>
      <c r="D41" s="13" t="s">
        <v>2</v>
      </c>
      <c r="E41" s="20">
        <v>280</v>
      </c>
      <c r="F41" s="18">
        <v>4.12</v>
      </c>
      <c r="G41" s="37">
        <f t="shared" si="2"/>
        <v>1153.6000000000001</v>
      </c>
      <c r="H41" s="39"/>
      <c r="I41" s="39"/>
      <c r="J41" s="39"/>
      <c r="K41" s="39"/>
      <c r="L41" s="20"/>
      <c r="M41" s="20"/>
      <c r="N41" s="20"/>
      <c r="O41" s="18"/>
      <c r="P41" s="13"/>
      <c r="Q41" s="18">
        <f t="shared" si="1"/>
        <v>0</v>
      </c>
    </row>
    <row r="42" spans="1:17" ht="62.4" x14ac:dyDescent="0.3">
      <c r="A42" s="13">
        <v>1</v>
      </c>
      <c r="B42" s="13">
        <v>41</v>
      </c>
      <c r="C42" s="6" t="s">
        <v>53</v>
      </c>
      <c r="D42" s="13" t="s">
        <v>27</v>
      </c>
      <c r="E42" s="20">
        <v>80</v>
      </c>
      <c r="F42" s="18">
        <v>27.11</v>
      </c>
      <c r="G42" s="37">
        <f t="shared" si="2"/>
        <v>2168.8000000000002</v>
      </c>
      <c r="H42" s="39"/>
      <c r="I42" s="39"/>
      <c r="J42" s="39"/>
      <c r="K42" s="39"/>
      <c r="L42" s="20"/>
      <c r="M42" s="20"/>
      <c r="N42" s="20"/>
      <c r="O42" s="18"/>
      <c r="P42" s="13"/>
      <c r="Q42" s="18">
        <f t="shared" si="1"/>
        <v>0</v>
      </c>
    </row>
    <row r="43" spans="1:17" ht="46.8" x14ac:dyDescent="0.3">
      <c r="A43" s="13">
        <v>1</v>
      </c>
      <c r="B43" s="13">
        <v>42</v>
      </c>
      <c r="C43" s="6" t="s">
        <v>54</v>
      </c>
      <c r="D43" s="13" t="s">
        <v>26</v>
      </c>
      <c r="E43" s="20">
        <v>2000</v>
      </c>
      <c r="F43" s="18">
        <v>0.03</v>
      </c>
      <c r="G43" s="37">
        <f t="shared" si="2"/>
        <v>60</v>
      </c>
      <c r="H43" s="39"/>
      <c r="I43" s="39"/>
      <c r="J43" s="39"/>
      <c r="K43" s="39"/>
      <c r="L43" s="20"/>
      <c r="M43" s="20"/>
      <c r="N43" s="20"/>
      <c r="O43" s="18"/>
      <c r="P43" s="13"/>
      <c r="Q43" s="18">
        <f t="shared" si="1"/>
        <v>0</v>
      </c>
    </row>
    <row r="44" spans="1:17" ht="62.4" x14ac:dyDescent="0.3">
      <c r="A44" s="13">
        <v>1</v>
      </c>
      <c r="B44" s="13">
        <v>43</v>
      </c>
      <c r="C44" s="6" t="s">
        <v>55</v>
      </c>
      <c r="D44" s="13" t="s">
        <v>2</v>
      </c>
      <c r="E44" s="20">
        <v>60</v>
      </c>
      <c r="F44" s="18">
        <v>19.25</v>
      </c>
      <c r="G44" s="37">
        <f t="shared" si="2"/>
        <v>1155</v>
      </c>
      <c r="H44" s="39"/>
      <c r="I44" s="39"/>
      <c r="J44" s="39"/>
      <c r="K44" s="39"/>
      <c r="L44" s="20"/>
      <c r="M44" s="20"/>
      <c r="N44" s="20"/>
      <c r="O44" s="18"/>
      <c r="P44" s="13"/>
      <c r="Q44" s="18">
        <f t="shared" si="1"/>
        <v>0</v>
      </c>
    </row>
    <row r="45" spans="1:17" ht="46.8" x14ac:dyDescent="0.3">
      <c r="A45" s="13">
        <v>1</v>
      </c>
      <c r="B45" s="13">
        <v>44</v>
      </c>
      <c r="C45" s="6" t="s">
        <v>56</v>
      </c>
      <c r="D45" s="13" t="s">
        <v>2</v>
      </c>
      <c r="E45" s="20">
        <v>140</v>
      </c>
      <c r="F45" s="18">
        <v>4.12</v>
      </c>
      <c r="G45" s="37">
        <f t="shared" si="2"/>
        <v>576.80000000000007</v>
      </c>
      <c r="H45" s="39"/>
      <c r="I45" s="39"/>
      <c r="J45" s="39"/>
      <c r="K45" s="39"/>
      <c r="L45" s="20"/>
      <c r="M45" s="20"/>
      <c r="N45" s="20"/>
      <c r="O45" s="18"/>
      <c r="P45" s="13"/>
      <c r="Q45" s="18">
        <f t="shared" si="1"/>
        <v>0</v>
      </c>
    </row>
    <row r="46" spans="1:17" ht="62.4" x14ac:dyDescent="0.3">
      <c r="A46" s="13">
        <v>1</v>
      </c>
      <c r="B46" s="13">
        <v>45</v>
      </c>
      <c r="C46" s="6" t="s">
        <v>57</v>
      </c>
      <c r="D46" s="13" t="s">
        <v>2</v>
      </c>
      <c r="E46" s="20">
        <v>380</v>
      </c>
      <c r="F46" s="18">
        <v>4.12</v>
      </c>
      <c r="G46" s="37">
        <f t="shared" si="2"/>
        <v>1565.6000000000001</v>
      </c>
      <c r="H46" s="39"/>
      <c r="I46" s="39"/>
      <c r="J46" s="39"/>
      <c r="K46" s="39"/>
      <c r="L46" s="20"/>
      <c r="M46" s="20"/>
      <c r="N46" s="20"/>
      <c r="O46" s="18"/>
      <c r="P46" s="13"/>
      <c r="Q46" s="18">
        <f t="shared" si="1"/>
        <v>0</v>
      </c>
    </row>
    <row r="47" spans="1:17" ht="46.8" x14ac:dyDescent="0.3">
      <c r="A47" s="13">
        <v>1</v>
      </c>
      <c r="B47" s="13">
        <v>46</v>
      </c>
      <c r="C47" s="6" t="s">
        <v>58</v>
      </c>
      <c r="D47" s="13" t="s">
        <v>2</v>
      </c>
      <c r="E47" s="20">
        <v>320</v>
      </c>
      <c r="F47" s="18">
        <v>0.31</v>
      </c>
      <c r="G47" s="37">
        <f t="shared" si="2"/>
        <v>99.2</v>
      </c>
      <c r="H47" s="39"/>
      <c r="I47" s="39"/>
      <c r="J47" s="39"/>
      <c r="K47" s="39"/>
      <c r="L47" s="20"/>
      <c r="M47" s="20"/>
      <c r="N47" s="20"/>
      <c r="O47" s="18"/>
      <c r="P47" s="13"/>
      <c r="Q47" s="18">
        <f t="shared" si="1"/>
        <v>0</v>
      </c>
    </row>
    <row r="48" spans="1:17" ht="62.4" x14ac:dyDescent="0.3">
      <c r="A48" s="13">
        <v>1</v>
      </c>
      <c r="B48" s="13">
        <v>47</v>
      </c>
      <c r="C48" s="6" t="s">
        <v>59</v>
      </c>
      <c r="D48" s="13" t="s">
        <v>2</v>
      </c>
      <c r="E48" s="20">
        <v>180</v>
      </c>
      <c r="F48" s="18">
        <v>4.12</v>
      </c>
      <c r="G48" s="37">
        <f t="shared" si="2"/>
        <v>741.6</v>
      </c>
      <c r="H48" s="39"/>
      <c r="I48" s="39"/>
      <c r="J48" s="39"/>
      <c r="K48" s="39"/>
      <c r="L48" s="20"/>
      <c r="M48" s="20"/>
      <c r="N48" s="20"/>
      <c r="O48" s="18"/>
      <c r="P48" s="13"/>
      <c r="Q48" s="18">
        <f t="shared" si="1"/>
        <v>0</v>
      </c>
    </row>
    <row r="49" spans="1:17" ht="62.4" x14ac:dyDescent="0.3">
      <c r="A49" s="13">
        <v>1</v>
      </c>
      <c r="B49" s="13">
        <v>48</v>
      </c>
      <c r="C49" s="6" t="s">
        <v>60</v>
      </c>
      <c r="D49" s="13" t="s">
        <v>2</v>
      </c>
      <c r="E49" s="20">
        <v>140</v>
      </c>
      <c r="F49" s="18">
        <v>4.12</v>
      </c>
      <c r="G49" s="37">
        <f t="shared" si="2"/>
        <v>576.80000000000007</v>
      </c>
      <c r="H49" s="39"/>
      <c r="I49" s="39"/>
      <c r="J49" s="39"/>
      <c r="K49" s="39"/>
      <c r="L49" s="20"/>
      <c r="M49" s="20"/>
      <c r="N49" s="20"/>
      <c r="O49" s="18"/>
      <c r="P49" s="13"/>
      <c r="Q49" s="18">
        <f t="shared" si="1"/>
        <v>0</v>
      </c>
    </row>
    <row r="50" spans="1:17" ht="46.8" x14ac:dyDescent="0.3">
      <c r="A50" s="13">
        <v>1</v>
      </c>
      <c r="B50" s="13">
        <v>49</v>
      </c>
      <c r="C50" s="6" t="s">
        <v>61</v>
      </c>
      <c r="D50" s="13" t="s">
        <v>2</v>
      </c>
      <c r="E50" s="20">
        <v>320</v>
      </c>
      <c r="F50" s="18">
        <v>1.32</v>
      </c>
      <c r="G50" s="37">
        <f t="shared" si="2"/>
        <v>422.40000000000003</v>
      </c>
      <c r="H50" s="39"/>
      <c r="I50" s="39"/>
      <c r="J50" s="39"/>
      <c r="K50" s="39"/>
      <c r="L50" s="20"/>
      <c r="M50" s="20"/>
      <c r="N50" s="20"/>
      <c r="O50" s="18"/>
      <c r="P50" s="13"/>
      <c r="Q50" s="18">
        <f t="shared" si="1"/>
        <v>0</v>
      </c>
    </row>
    <row r="51" spans="1:17" ht="46.8" x14ac:dyDescent="0.3">
      <c r="A51" s="13">
        <v>1</v>
      </c>
      <c r="B51" s="13">
        <v>50</v>
      </c>
      <c r="C51" s="6" t="s">
        <v>62</v>
      </c>
      <c r="D51" s="13" t="s">
        <v>2</v>
      </c>
      <c r="E51" s="20">
        <v>20</v>
      </c>
      <c r="F51" s="18">
        <v>1.32</v>
      </c>
      <c r="G51" s="37">
        <f t="shared" si="2"/>
        <v>26.400000000000002</v>
      </c>
      <c r="H51" s="39"/>
      <c r="I51" s="39"/>
      <c r="J51" s="39"/>
      <c r="K51" s="39"/>
      <c r="L51" s="20"/>
      <c r="M51" s="20"/>
      <c r="N51" s="20"/>
      <c r="O51" s="18"/>
      <c r="P51" s="13"/>
      <c r="Q51" s="18">
        <f t="shared" si="1"/>
        <v>0</v>
      </c>
    </row>
    <row r="52" spans="1:17" x14ac:dyDescent="0.3">
      <c r="A52" s="13">
        <v>1</v>
      </c>
      <c r="B52" s="13">
        <v>51</v>
      </c>
      <c r="C52" s="6" t="s">
        <v>63</v>
      </c>
      <c r="D52" s="13" t="s">
        <v>1</v>
      </c>
      <c r="E52" s="20">
        <v>180</v>
      </c>
      <c r="F52" s="18">
        <v>29.15</v>
      </c>
      <c r="G52" s="37">
        <f t="shared" si="2"/>
        <v>5247</v>
      </c>
      <c r="H52" s="39"/>
      <c r="I52" s="39"/>
      <c r="J52" s="39"/>
      <c r="K52" s="39"/>
      <c r="L52" s="20"/>
      <c r="M52" s="20"/>
      <c r="N52" s="20"/>
      <c r="O52" s="18"/>
      <c r="P52" s="13"/>
      <c r="Q52" s="18">
        <f t="shared" si="1"/>
        <v>0</v>
      </c>
    </row>
    <row r="53" spans="1:17" ht="62.4" x14ac:dyDescent="0.3">
      <c r="A53" s="13">
        <v>1</v>
      </c>
      <c r="B53" s="13">
        <v>52</v>
      </c>
      <c r="C53" s="6" t="s">
        <v>64</v>
      </c>
      <c r="D53" s="13" t="s">
        <v>2</v>
      </c>
      <c r="E53" s="20">
        <v>600</v>
      </c>
      <c r="F53" s="18">
        <v>4.12</v>
      </c>
      <c r="G53" s="37">
        <f t="shared" si="2"/>
        <v>2472</v>
      </c>
      <c r="H53" s="39"/>
      <c r="I53" s="39"/>
      <c r="J53" s="39"/>
      <c r="K53" s="39"/>
      <c r="L53" s="20"/>
      <c r="M53" s="20"/>
      <c r="N53" s="20"/>
      <c r="O53" s="18"/>
      <c r="P53" s="13"/>
      <c r="Q53" s="18">
        <f t="shared" si="1"/>
        <v>0</v>
      </c>
    </row>
    <row r="54" spans="1:17" ht="62.4" x14ac:dyDescent="0.3">
      <c r="A54" s="13">
        <v>1</v>
      </c>
      <c r="B54" s="13">
        <v>53</v>
      </c>
      <c r="C54" s="6" t="s">
        <v>65</v>
      </c>
      <c r="D54" s="13" t="s">
        <v>2</v>
      </c>
      <c r="E54" s="20">
        <v>12</v>
      </c>
      <c r="F54" s="18">
        <v>7.7</v>
      </c>
      <c r="G54" s="37">
        <f t="shared" si="2"/>
        <v>92.4</v>
      </c>
      <c r="H54" s="39"/>
      <c r="I54" s="39"/>
      <c r="J54" s="39"/>
      <c r="K54" s="39"/>
      <c r="L54" s="20"/>
      <c r="M54" s="20"/>
      <c r="N54" s="20"/>
      <c r="O54" s="18"/>
      <c r="P54" s="13"/>
      <c r="Q54" s="18">
        <f t="shared" si="1"/>
        <v>0</v>
      </c>
    </row>
    <row r="55" spans="1:17" ht="62.4" x14ac:dyDescent="0.3">
      <c r="A55" s="13">
        <v>1</v>
      </c>
      <c r="B55" s="13">
        <v>54</v>
      </c>
      <c r="C55" s="6" t="s">
        <v>94</v>
      </c>
      <c r="D55" s="13" t="s">
        <v>2</v>
      </c>
      <c r="E55" s="20">
        <v>20</v>
      </c>
      <c r="F55" s="18">
        <v>7.7</v>
      </c>
      <c r="G55" s="37">
        <f t="shared" si="2"/>
        <v>154</v>
      </c>
      <c r="H55" s="39"/>
      <c r="I55" s="39"/>
      <c r="J55" s="39"/>
      <c r="K55" s="39"/>
      <c r="L55" s="20"/>
      <c r="M55" s="20"/>
      <c r="N55" s="20"/>
      <c r="O55" s="18"/>
      <c r="P55" s="13"/>
      <c r="Q55" s="18">
        <f t="shared" si="1"/>
        <v>0</v>
      </c>
    </row>
    <row r="56" spans="1:17" ht="62.4" x14ac:dyDescent="0.3">
      <c r="A56" s="13">
        <v>1</v>
      </c>
      <c r="B56" s="13">
        <v>55</v>
      </c>
      <c r="C56" s="6" t="s">
        <v>66</v>
      </c>
      <c r="D56" s="13" t="s">
        <v>2</v>
      </c>
      <c r="E56" s="20">
        <v>40</v>
      </c>
      <c r="F56" s="18">
        <v>7.7</v>
      </c>
      <c r="G56" s="37">
        <f t="shared" si="2"/>
        <v>308</v>
      </c>
      <c r="H56" s="39"/>
      <c r="I56" s="39"/>
      <c r="J56" s="39"/>
      <c r="K56" s="39"/>
      <c r="L56" s="20"/>
      <c r="M56" s="20"/>
      <c r="N56" s="20"/>
      <c r="O56" s="18"/>
      <c r="P56" s="13"/>
      <c r="Q56" s="18">
        <f t="shared" si="1"/>
        <v>0</v>
      </c>
    </row>
    <row r="57" spans="1:17" ht="62.4" x14ac:dyDescent="0.3">
      <c r="A57" s="13">
        <v>1</v>
      </c>
      <c r="B57" s="13">
        <v>56</v>
      </c>
      <c r="C57" s="6" t="s">
        <v>131</v>
      </c>
      <c r="D57" s="13" t="s">
        <v>27</v>
      </c>
      <c r="E57" s="20">
        <v>600</v>
      </c>
      <c r="F57" s="18">
        <v>0.63</v>
      </c>
      <c r="G57" s="37">
        <f t="shared" si="2"/>
        <v>378</v>
      </c>
      <c r="H57" s="39"/>
      <c r="I57" s="39"/>
      <c r="J57" s="39"/>
      <c r="K57" s="39"/>
      <c r="L57" s="20"/>
      <c r="M57" s="20"/>
      <c r="N57" s="20"/>
      <c r="O57" s="18"/>
      <c r="P57" s="13"/>
      <c r="Q57" s="18">
        <f t="shared" si="1"/>
        <v>0</v>
      </c>
    </row>
    <row r="58" spans="1:17" ht="62.4" x14ac:dyDescent="0.3">
      <c r="A58" s="13">
        <v>1</v>
      </c>
      <c r="B58" s="13">
        <v>57</v>
      </c>
      <c r="C58" s="6" t="s">
        <v>132</v>
      </c>
      <c r="D58" s="13" t="s">
        <v>27</v>
      </c>
      <c r="E58" s="20">
        <v>600</v>
      </c>
      <c r="F58" s="18">
        <v>0.85</v>
      </c>
      <c r="G58" s="37">
        <f t="shared" si="2"/>
        <v>510</v>
      </c>
      <c r="H58" s="39"/>
      <c r="I58" s="39"/>
      <c r="J58" s="39"/>
      <c r="K58" s="39"/>
      <c r="L58" s="20"/>
      <c r="M58" s="20"/>
      <c r="N58" s="20"/>
      <c r="O58" s="18"/>
      <c r="P58" s="13"/>
      <c r="Q58" s="18">
        <f t="shared" si="1"/>
        <v>0</v>
      </c>
    </row>
    <row r="59" spans="1:17" ht="31.2" x14ac:dyDescent="0.3">
      <c r="A59" s="13">
        <v>1</v>
      </c>
      <c r="B59" s="13">
        <v>58</v>
      </c>
      <c r="C59" s="6" t="s">
        <v>67</v>
      </c>
      <c r="D59" s="13" t="s">
        <v>2</v>
      </c>
      <c r="E59" s="20">
        <v>860</v>
      </c>
      <c r="F59" s="18">
        <v>2.75</v>
      </c>
      <c r="G59" s="37">
        <f t="shared" si="2"/>
        <v>2365</v>
      </c>
      <c r="H59" s="39"/>
      <c r="I59" s="39"/>
      <c r="J59" s="39"/>
      <c r="K59" s="39"/>
      <c r="L59" s="20"/>
      <c r="M59" s="20"/>
      <c r="N59" s="20"/>
      <c r="O59" s="18"/>
      <c r="P59" s="13"/>
      <c r="Q59" s="18">
        <f t="shared" si="1"/>
        <v>0</v>
      </c>
    </row>
    <row r="60" spans="1:17" x14ac:dyDescent="0.3">
      <c r="A60" s="13">
        <v>1</v>
      </c>
      <c r="B60" s="13">
        <v>59</v>
      </c>
      <c r="C60" s="6" t="s">
        <v>4</v>
      </c>
      <c r="D60" s="13" t="s">
        <v>5</v>
      </c>
      <c r="E60" s="20">
        <v>20</v>
      </c>
      <c r="F60" s="18">
        <v>37.4</v>
      </c>
      <c r="G60" s="37">
        <f t="shared" si="2"/>
        <v>748</v>
      </c>
      <c r="H60" s="39"/>
      <c r="I60" s="39"/>
      <c r="J60" s="39"/>
      <c r="K60" s="39"/>
      <c r="L60" s="20"/>
      <c r="M60" s="20"/>
      <c r="N60" s="20"/>
      <c r="O60" s="18"/>
      <c r="P60" s="13"/>
      <c r="Q60" s="18">
        <f t="shared" si="1"/>
        <v>0</v>
      </c>
    </row>
    <row r="61" spans="1:17" ht="46.8" x14ac:dyDescent="0.3">
      <c r="A61" s="13">
        <v>1</v>
      </c>
      <c r="B61" s="13">
        <v>60</v>
      </c>
      <c r="C61" s="6" t="s">
        <v>6</v>
      </c>
      <c r="D61" s="13" t="s">
        <v>1</v>
      </c>
      <c r="E61" s="20">
        <v>140</v>
      </c>
      <c r="F61" s="18">
        <v>21.78</v>
      </c>
      <c r="G61" s="37">
        <f t="shared" si="2"/>
        <v>3049.2000000000003</v>
      </c>
      <c r="H61" s="39"/>
      <c r="I61" s="39"/>
      <c r="J61" s="39"/>
      <c r="K61" s="39"/>
      <c r="L61" s="20"/>
      <c r="M61" s="20"/>
      <c r="N61" s="20"/>
      <c r="O61" s="18"/>
      <c r="P61" s="13"/>
      <c r="Q61" s="18">
        <f t="shared" si="1"/>
        <v>0</v>
      </c>
    </row>
    <row r="62" spans="1:17" ht="31.2" x14ac:dyDescent="0.3">
      <c r="A62" s="13">
        <v>1</v>
      </c>
      <c r="B62" s="13">
        <v>61</v>
      </c>
      <c r="C62" s="6" t="s">
        <v>95</v>
      </c>
      <c r="D62" s="13" t="s">
        <v>1</v>
      </c>
      <c r="E62" s="20">
        <v>80</v>
      </c>
      <c r="F62" s="18">
        <v>7.04</v>
      </c>
      <c r="G62" s="37">
        <f t="shared" si="2"/>
        <v>563.20000000000005</v>
      </c>
      <c r="H62" s="39"/>
      <c r="I62" s="39"/>
      <c r="J62" s="39"/>
      <c r="K62" s="39"/>
      <c r="L62" s="20"/>
      <c r="M62" s="20"/>
      <c r="N62" s="20"/>
      <c r="O62" s="18"/>
      <c r="P62" s="13"/>
      <c r="Q62" s="18">
        <f t="shared" si="1"/>
        <v>0</v>
      </c>
    </row>
    <row r="63" spans="1:17" ht="31.2" x14ac:dyDescent="0.3">
      <c r="A63" s="13">
        <v>1</v>
      </c>
      <c r="B63" s="13">
        <v>62</v>
      </c>
      <c r="C63" s="6" t="s">
        <v>97</v>
      </c>
      <c r="D63" s="13" t="s">
        <v>1</v>
      </c>
      <c r="E63" s="20">
        <v>32</v>
      </c>
      <c r="F63" s="18">
        <v>35.200000000000003</v>
      </c>
      <c r="G63" s="37">
        <f t="shared" si="2"/>
        <v>1126.4000000000001</v>
      </c>
      <c r="H63" s="39"/>
      <c r="I63" s="39"/>
      <c r="J63" s="39"/>
      <c r="K63" s="39"/>
      <c r="L63" s="20"/>
      <c r="M63" s="20"/>
      <c r="N63" s="20"/>
      <c r="O63" s="18"/>
      <c r="P63" s="13"/>
      <c r="Q63" s="18">
        <f t="shared" si="1"/>
        <v>0</v>
      </c>
    </row>
    <row r="64" spans="1:17" ht="31.2" x14ac:dyDescent="0.3">
      <c r="A64" s="13">
        <v>1</v>
      </c>
      <c r="B64" s="13">
        <v>63</v>
      </c>
      <c r="C64" s="6" t="s">
        <v>96</v>
      </c>
      <c r="D64" s="13" t="s">
        <v>1</v>
      </c>
      <c r="E64" s="20">
        <v>1200</v>
      </c>
      <c r="F64" s="18">
        <v>7.04</v>
      </c>
      <c r="G64" s="37">
        <f t="shared" si="2"/>
        <v>8448</v>
      </c>
      <c r="H64" s="39"/>
      <c r="I64" s="39"/>
      <c r="J64" s="39"/>
      <c r="K64" s="39"/>
      <c r="L64" s="20"/>
      <c r="M64" s="20"/>
      <c r="N64" s="20"/>
      <c r="O64" s="18"/>
      <c r="P64" s="13"/>
      <c r="Q64" s="18">
        <f t="shared" si="1"/>
        <v>0</v>
      </c>
    </row>
    <row r="65" spans="1:17" x14ac:dyDescent="0.3">
      <c r="A65" s="13">
        <v>1</v>
      </c>
      <c r="B65" s="13">
        <v>64</v>
      </c>
      <c r="C65" s="6" t="s">
        <v>7</v>
      </c>
      <c r="D65" s="13" t="s">
        <v>1</v>
      </c>
      <c r="E65" s="20">
        <v>7200</v>
      </c>
      <c r="F65" s="18">
        <v>1.1499999999999999</v>
      </c>
      <c r="G65" s="37">
        <f t="shared" si="2"/>
        <v>8280</v>
      </c>
      <c r="H65" s="39"/>
      <c r="I65" s="39"/>
      <c r="J65" s="39"/>
      <c r="K65" s="39"/>
      <c r="L65" s="20"/>
      <c r="M65" s="20"/>
      <c r="N65" s="20"/>
      <c r="O65" s="18"/>
      <c r="P65" s="13"/>
      <c r="Q65" s="18">
        <f t="shared" si="1"/>
        <v>0</v>
      </c>
    </row>
    <row r="66" spans="1:17" x14ac:dyDescent="0.3">
      <c r="A66" s="13">
        <v>1</v>
      </c>
      <c r="B66" s="13">
        <v>65</v>
      </c>
      <c r="C66" s="6" t="s">
        <v>8</v>
      </c>
      <c r="D66" s="13" t="s">
        <v>1</v>
      </c>
      <c r="E66" s="20">
        <v>8</v>
      </c>
      <c r="F66" s="18">
        <v>15.29</v>
      </c>
      <c r="G66" s="37">
        <f t="shared" ref="G66:G96" si="3">E66*F66</f>
        <v>122.32</v>
      </c>
      <c r="H66" s="39"/>
      <c r="I66" s="39"/>
      <c r="J66" s="39"/>
      <c r="K66" s="39"/>
      <c r="L66" s="20"/>
      <c r="M66" s="20"/>
      <c r="N66" s="20"/>
      <c r="O66" s="18"/>
      <c r="P66" s="13"/>
      <c r="Q66" s="18">
        <f t="shared" si="1"/>
        <v>0</v>
      </c>
    </row>
    <row r="67" spans="1:17" x14ac:dyDescent="0.3">
      <c r="A67" s="13">
        <v>1</v>
      </c>
      <c r="B67" s="13">
        <v>66</v>
      </c>
      <c r="C67" s="6" t="s">
        <v>9</v>
      </c>
      <c r="D67" s="13" t="s">
        <v>1</v>
      </c>
      <c r="E67" s="20">
        <v>20</v>
      </c>
      <c r="F67" s="18">
        <v>19.25</v>
      </c>
      <c r="G67" s="37">
        <f t="shared" si="3"/>
        <v>385</v>
      </c>
      <c r="H67" s="39"/>
      <c r="I67" s="39"/>
      <c r="J67" s="39"/>
      <c r="K67" s="39"/>
      <c r="L67" s="20"/>
      <c r="M67" s="20"/>
      <c r="N67" s="20"/>
      <c r="O67" s="18"/>
      <c r="P67" s="13"/>
      <c r="Q67" s="18">
        <f t="shared" ref="Q67:Q115" si="4">O67*E67</f>
        <v>0</v>
      </c>
    </row>
    <row r="68" spans="1:17" ht="31.2" x14ac:dyDescent="0.3">
      <c r="A68" s="13">
        <v>1</v>
      </c>
      <c r="B68" s="13">
        <v>67</v>
      </c>
      <c r="C68" s="6" t="s">
        <v>10</v>
      </c>
      <c r="D68" s="13" t="s">
        <v>1</v>
      </c>
      <c r="E68" s="20">
        <v>360</v>
      </c>
      <c r="F68" s="18">
        <v>14.19</v>
      </c>
      <c r="G68" s="37">
        <f t="shared" si="3"/>
        <v>5108.3999999999996</v>
      </c>
      <c r="H68" s="39"/>
      <c r="I68" s="39"/>
      <c r="J68" s="39"/>
      <c r="K68" s="39"/>
      <c r="L68" s="20"/>
      <c r="M68" s="20"/>
      <c r="N68" s="20"/>
      <c r="O68" s="18"/>
      <c r="P68" s="13"/>
      <c r="Q68" s="18">
        <f t="shared" si="4"/>
        <v>0</v>
      </c>
    </row>
    <row r="69" spans="1:17" x14ac:dyDescent="0.3">
      <c r="A69" s="13">
        <v>1</v>
      </c>
      <c r="B69" s="13">
        <v>68</v>
      </c>
      <c r="C69" s="6" t="s">
        <v>98</v>
      </c>
      <c r="D69" s="13" t="s">
        <v>1</v>
      </c>
      <c r="E69" s="20">
        <v>20</v>
      </c>
      <c r="F69" s="18">
        <v>0.63</v>
      </c>
      <c r="G69" s="37">
        <f t="shared" si="3"/>
        <v>12.6</v>
      </c>
      <c r="H69" s="39"/>
      <c r="I69" s="39"/>
      <c r="J69" s="39"/>
      <c r="K69" s="39"/>
      <c r="L69" s="20"/>
      <c r="M69" s="20"/>
      <c r="N69" s="20"/>
      <c r="O69" s="18"/>
      <c r="P69" s="13"/>
      <c r="Q69" s="18">
        <f t="shared" si="4"/>
        <v>0</v>
      </c>
    </row>
    <row r="70" spans="1:17" x14ac:dyDescent="0.3">
      <c r="A70" s="13">
        <v>1</v>
      </c>
      <c r="B70" s="13">
        <v>69</v>
      </c>
      <c r="C70" s="6" t="s">
        <v>11</v>
      </c>
      <c r="D70" s="13" t="s">
        <v>1</v>
      </c>
      <c r="E70" s="20">
        <v>200</v>
      </c>
      <c r="F70" s="18">
        <v>12.1</v>
      </c>
      <c r="G70" s="37">
        <f t="shared" si="3"/>
        <v>2420</v>
      </c>
      <c r="H70" s="39"/>
      <c r="I70" s="39"/>
      <c r="J70" s="39"/>
      <c r="K70" s="39"/>
      <c r="L70" s="20"/>
      <c r="M70" s="20"/>
      <c r="N70" s="20"/>
      <c r="O70" s="18"/>
      <c r="P70" s="13"/>
      <c r="Q70" s="18">
        <f t="shared" si="4"/>
        <v>0</v>
      </c>
    </row>
    <row r="71" spans="1:17" x14ac:dyDescent="0.3">
      <c r="A71" s="13">
        <v>1</v>
      </c>
      <c r="B71" s="13">
        <v>70</v>
      </c>
      <c r="C71" s="6" t="s">
        <v>12</v>
      </c>
      <c r="D71" s="13" t="s">
        <v>1</v>
      </c>
      <c r="E71" s="20">
        <v>100</v>
      </c>
      <c r="F71" s="18">
        <v>14.19</v>
      </c>
      <c r="G71" s="37">
        <f t="shared" si="3"/>
        <v>1419</v>
      </c>
      <c r="H71" s="39"/>
      <c r="I71" s="39"/>
      <c r="J71" s="39"/>
      <c r="K71" s="39"/>
      <c r="L71" s="20"/>
      <c r="M71" s="20"/>
      <c r="N71" s="20"/>
      <c r="O71" s="18"/>
      <c r="P71" s="13"/>
      <c r="Q71" s="18">
        <f t="shared" si="4"/>
        <v>0</v>
      </c>
    </row>
    <row r="72" spans="1:17" x14ac:dyDescent="0.3">
      <c r="A72" s="13">
        <v>1</v>
      </c>
      <c r="B72" s="13">
        <v>71</v>
      </c>
      <c r="C72" s="6" t="s">
        <v>13</v>
      </c>
      <c r="D72" s="13" t="s">
        <v>1</v>
      </c>
      <c r="E72" s="20">
        <v>12</v>
      </c>
      <c r="F72" s="18">
        <v>13.53</v>
      </c>
      <c r="G72" s="37">
        <f t="shared" si="3"/>
        <v>162.35999999999999</v>
      </c>
      <c r="H72" s="39"/>
      <c r="I72" s="39"/>
      <c r="J72" s="39"/>
      <c r="K72" s="39"/>
      <c r="L72" s="20"/>
      <c r="M72" s="20"/>
      <c r="N72" s="20"/>
      <c r="O72" s="18"/>
      <c r="P72" s="13"/>
      <c r="Q72" s="18">
        <f t="shared" si="4"/>
        <v>0</v>
      </c>
    </row>
    <row r="73" spans="1:17" x14ac:dyDescent="0.3">
      <c r="A73" s="13">
        <v>1</v>
      </c>
      <c r="B73" s="13">
        <v>72</v>
      </c>
      <c r="C73" s="6" t="s">
        <v>14</v>
      </c>
      <c r="D73" s="13" t="s">
        <v>1</v>
      </c>
      <c r="E73" s="20">
        <v>2400</v>
      </c>
      <c r="F73" s="18">
        <v>9.02</v>
      </c>
      <c r="G73" s="37">
        <f t="shared" si="3"/>
        <v>21648</v>
      </c>
      <c r="H73" s="39"/>
      <c r="I73" s="39"/>
      <c r="J73" s="39"/>
      <c r="K73" s="39"/>
      <c r="L73" s="20"/>
      <c r="M73" s="20"/>
      <c r="N73" s="20"/>
      <c r="O73" s="18"/>
      <c r="P73" s="13"/>
      <c r="Q73" s="18">
        <f t="shared" si="4"/>
        <v>0</v>
      </c>
    </row>
    <row r="74" spans="1:17" x14ac:dyDescent="0.3">
      <c r="A74" s="13">
        <v>1</v>
      </c>
      <c r="B74" s="13">
        <v>73</v>
      </c>
      <c r="C74" s="6" t="s">
        <v>126</v>
      </c>
      <c r="D74" s="13" t="s">
        <v>1</v>
      </c>
      <c r="E74" s="20">
        <v>720</v>
      </c>
      <c r="F74" s="18">
        <v>6.49</v>
      </c>
      <c r="G74" s="37">
        <f t="shared" si="3"/>
        <v>4672.8</v>
      </c>
      <c r="H74" s="39"/>
      <c r="I74" s="39"/>
      <c r="J74" s="39"/>
      <c r="K74" s="39"/>
      <c r="L74" s="20"/>
      <c r="M74" s="20"/>
      <c r="N74" s="20"/>
      <c r="O74" s="18"/>
      <c r="P74" s="13"/>
      <c r="Q74" s="18">
        <f t="shared" si="4"/>
        <v>0</v>
      </c>
    </row>
    <row r="75" spans="1:17" x14ac:dyDescent="0.3">
      <c r="A75" s="13">
        <v>1</v>
      </c>
      <c r="B75" s="13">
        <v>74</v>
      </c>
      <c r="C75" s="6" t="s">
        <v>99</v>
      </c>
      <c r="D75" s="13" t="s">
        <v>2</v>
      </c>
      <c r="E75" s="20">
        <v>240</v>
      </c>
      <c r="F75" s="18">
        <v>2.14</v>
      </c>
      <c r="G75" s="37">
        <f t="shared" si="3"/>
        <v>513.6</v>
      </c>
      <c r="H75" s="39"/>
      <c r="I75" s="39"/>
      <c r="J75" s="39"/>
      <c r="K75" s="39"/>
      <c r="L75" s="20"/>
      <c r="M75" s="20"/>
      <c r="N75" s="20"/>
      <c r="O75" s="18"/>
      <c r="P75" s="13"/>
      <c r="Q75" s="18">
        <f t="shared" si="4"/>
        <v>0</v>
      </c>
    </row>
    <row r="76" spans="1:17" x14ac:dyDescent="0.3">
      <c r="A76" s="13">
        <v>1</v>
      </c>
      <c r="B76" s="13">
        <v>75</v>
      </c>
      <c r="C76" s="6" t="s">
        <v>15</v>
      </c>
      <c r="D76" s="13" t="s">
        <v>2</v>
      </c>
      <c r="E76" s="20">
        <v>380</v>
      </c>
      <c r="F76" s="18">
        <v>7.48</v>
      </c>
      <c r="G76" s="37">
        <f t="shared" si="3"/>
        <v>2842.4</v>
      </c>
      <c r="H76" s="39"/>
      <c r="I76" s="39"/>
      <c r="J76" s="39"/>
      <c r="K76" s="39"/>
      <c r="L76" s="20"/>
      <c r="M76" s="20"/>
      <c r="N76" s="20"/>
      <c r="O76" s="18"/>
      <c r="P76" s="13"/>
      <c r="Q76" s="18">
        <f t="shared" si="4"/>
        <v>0</v>
      </c>
    </row>
    <row r="77" spans="1:17" x14ac:dyDescent="0.3">
      <c r="A77" s="13">
        <v>1</v>
      </c>
      <c r="B77" s="13">
        <v>76</v>
      </c>
      <c r="C77" s="6" t="s">
        <v>16</v>
      </c>
      <c r="D77" s="13" t="s">
        <v>2</v>
      </c>
      <c r="E77" s="20">
        <v>300</v>
      </c>
      <c r="F77" s="18">
        <v>7.48</v>
      </c>
      <c r="G77" s="37">
        <f t="shared" si="3"/>
        <v>2244</v>
      </c>
      <c r="H77" s="39"/>
      <c r="I77" s="39"/>
      <c r="J77" s="39"/>
      <c r="K77" s="39"/>
      <c r="L77" s="20"/>
      <c r="M77" s="20"/>
      <c r="N77" s="20"/>
      <c r="O77" s="18"/>
      <c r="P77" s="13"/>
      <c r="Q77" s="18">
        <f t="shared" si="4"/>
        <v>0</v>
      </c>
    </row>
    <row r="78" spans="1:17" x14ac:dyDescent="0.3">
      <c r="A78" s="13">
        <v>1</v>
      </c>
      <c r="B78" s="13">
        <v>77</v>
      </c>
      <c r="C78" s="6" t="s">
        <v>100</v>
      </c>
      <c r="D78" s="13" t="s">
        <v>2</v>
      </c>
      <c r="E78" s="20">
        <v>40</v>
      </c>
      <c r="F78" s="18">
        <v>4.29</v>
      </c>
      <c r="G78" s="37">
        <f t="shared" si="3"/>
        <v>171.6</v>
      </c>
      <c r="H78" s="39"/>
      <c r="I78" s="39"/>
      <c r="J78" s="39"/>
      <c r="K78" s="39"/>
      <c r="L78" s="20"/>
      <c r="M78" s="20"/>
      <c r="N78" s="20"/>
      <c r="O78" s="18"/>
      <c r="P78" s="13"/>
      <c r="Q78" s="18">
        <f t="shared" si="4"/>
        <v>0</v>
      </c>
    </row>
    <row r="79" spans="1:17" x14ac:dyDescent="0.3">
      <c r="A79" s="13">
        <v>1</v>
      </c>
      <c r="B79" s="13">
        <v>78</v>
      </c>
      <c r="C79" s="6" t="s">
        <v>101</v>
      </c>
      <c r="D79" s="13" t="s">
        <v>2</v>
      </c>
      <c r="E79" s="20">
        <v>280</v>
      </c>
      <c r="F79" s="18">
        <v>3.41</v>
      </c>
      <c r="G79" s="37">
        <f t="shared" si="3"/>
        <v>954.80000000000007</v>
      </c>
      <c r="H79" s="39"/>
      <c r="I79" s="39"/>
      <c r="J79" s="39"/>
      <c r="K79" s="39"/>
      <c r="L79" s="20"/>
      <c r="M79" s="20"/>
      <c r="N79" s="20"/>
      <c r="O79" s="18"/>
      <c r="P79" s="13"/>
      <c r="Q79" s="18">
        <f t="shared" si="4"/>
        <v>0</v>
      </c>
    </row>
    <row r="80" spans="1:17" ht="31.2" x14ac:dyDescent="0.3">
      <c r="A80" s="13">
        <v>1</v>
      </c>
      <c r="B80" s="13">
        <v>79</v>
      </c>
      <c r="C80" s="6" t="s">
        <v>102</v>
      </c>
      <c r="D80" s="13" t="s">
        <v>1</v>
      </c>
      <c r="E80" s="20">
        <v>320</v>
      </c>
      <c r="F80" s="18">
        <v>0.12</v>
      </c>
      <c r="G80" s="37">
        <f t="shared" si="3"/>
        <v>38.4</v>
      </c>
      <c r="H80" s="39"/>
      <c r="I80" s="39"/>
      <c r="J80" s="39"/>
      <c r="K80" s="39"/>
      <c r="L80" s="20"/>
      <c r="M80" s="20"/>
      <c r="N80" s="20"/>
      <c r="O80" s="18"/>
      <c r="P80" s="13"/>
      <c r="Q80" s="18">
        <f t="shared" si="4"/>
        <v>0</v>
      </c>
    </row>
    <row r="81" spans="1:17" ht="31.2" x14ac:dyDescent="0.3">
      <c r="A81" s="13">
        <v>1</v>
      </c>
      <c r="B81" s="13">
        <v>80</v>
      </c>
      <c r="C81" s="6" t="s">
        <v>103</v>
      </c>
      <c r="D81" s="13" t="s">
        <v>1</v>
      </c>
      <c r="E81" s="20">
        <v>40</v>
      </c>
      <c r="F81" s="18">
        <v>0.12</v>
      </c>
      <c r="G81" s="37">
        <f t="shared" si="3"/>
        <v>4.8</v>
      </c>
      <c r="H81" s="39"/>
      <c r="I81" s="39"/>
      <c r="J81" s="39"/>
      <c r="K81" s="39"/>
      <c r="L81" s="20"/>
      <c r="M81" s="20"/>
      <c r="N81" s="20"/>
      <c r="O81" s="18"/>
      <c r="P81" s="13"/>
      <c r="Q81" s="18">
        <f t="shared" si="4"/>
        <v>0</v>
      </c>
    </row>
    <row r="82" spans="1:17" x14ac:dyDescent="0.3">
      <c r="A82" s="13">
        <v>1</v>
      </c>
      <c r="B82" s="13">
        <v>81</v>
      </c>
      <c r="C82" s="6" t="s">
        <v>17</v>
      </c>
      <c r="D82" s="13" t="s">
        <v>2</v>
      </c>
      <c r="E82" s="20">
        <v>2320</v>
      </c>
      <c r="F82" s="18">
        <v>1.1000000000000001</v>
      </c>
      <c r="G82" s="37">
        <f t="shared" si="3"/>
        <v>2552</v>
      </c>
      <c r="H82" s="39"/>
      <c r="I82" s="39"/>
      <c r="J82" s="39"/>
      <c r="K82" s="39"/>
      <c r="L82" s="20"/>
      <c r="M82" s="20"/>
      <c r="N82" s="20"/>
      <c r="O82" s="18"/>
      <c r="P82" s="13"/>
      <c r="Q82" s="18">
        <f t="shared" si="4"/>
        <v>0</v>
      </c>
    </row>
    <row r="83" spans="1:17" x14ac:dyDescent="0.3">
      <c r="A83" s="13">
        <v>1</v>
      </c>
      <c r="B83" s="13">
        <v>82</v>
      </c>
      <c r="C83" s="6" t="s">
        <v>18</v>
      </c>
      <c r="D83" s="13" t="s">
        <v>2</v>
      </c>
      <c r="E83" s="20">
        <v>3120</v>
      </c>
      <c r="F83" s="18">
        <v>1.73</v>
      </c>
      <c r="G83" s="37">
        <f t="shared" si="3"/>
        <v>5397.6</v>
      </c>
      <c r="H83" s="39"/>
      <c r="I83" s="39"/>
      <c r="J83" s="39"/>
      <c r="K83" s="39"/>
      <c r="L83" s="20"/>
      <c r="M83" s="20"/>
      <c r="N83" s="20"/>
      <c r="O83" s="18"/>
      <c r="P83" s="13"/>
      <c r="Q83" s="18">
        <f t="shared" si="4"/>
        <v>0</v>
      </c>
    </row>
    <row r="84" spans="1:17" x14ac:dyDescent="0.3">
      <c r="A84" s="13">
        <v>1</v>
      </c>
      <c r="B84" s="13">
        <v>83</v>
      </c>
      <c r="C84" s="6" t="s">
        <v>19</v>
      </c>
      <c r="D84" s="13" t="s">
        <v>1</v>
      </c>
      <c r="E84" s="20">
        <v>40</v>
      </c>
      <c r="F84" s="18">
        <v>0.45</v>
      </c>
      <c r="G84" s="37">
        <f t="shared" si="3"/>
        <v>18</v>
      </c>
      <c r="H84" s="39"/>
      <c r="I84" s="39"/>
      <c r="J84" s="39"/>
      <c r="K84" s="39"/>
      <c r="L84" s="20"/>
      <c r="M84" s="20"/>
      <c r="N84" s="20"/>
      <c r="O84" s="18"/>
      <c r="P84" s="13"/>
      <c r="Q84" s="18">
        <f t="shared" si="4"/>
        <v>0</v>
      </c>
    </row>
    <row r="85" spans="1:17" x14ac:dyDescent="0.3">
      <c r="A85" s="13">
        <v>1</v>
      </c>
      <c r="B85" s="13">
        <v>84</v>
      </c>
      <c r="C85" s="6" t="s">
        <v>20</v>
      </c>
      <c r="D85" s="13" t="s">
        <v>1</v>
      </c>
      <c r="E85" s="20">
        <v>140</v>
      </c>
      <c r="F85" s="18">
        <v>0.4</v>
      </c>
      <c r="G85" s="37">
        <f t="shared" si="3"/>
        <v>56</v>
      </c>
      <c r="H85" s="39"/>
      <c r="I85" s="39"/>
      <c r="J85" s="39"/>
      <c r="K85" s="39"/>
      <c r="L85" s="20"/>
      <c r="M85" s="20"/>
      <c r="N85" s="20"/>
      <c r="O85" s="18"/>
      <c r="P85" s="13"/>
      <c r="Q85" s="18">
        <f t="shared" si="4"/>
        <v>0</v>
      </c>
    </row>
    <row r="86" spans="1:17" x14ac:dyDescent="0.3">
      <c r="A86" s="13">
        <v>1</v>
      </c>
      <c r="B86" s="13">
        <v>85</v>
      </c>
      <c r="C86" s="6" t="s">
        <v>21</v>
      </c>
      <c r="D86" s="13" t="s">
        <v>1</v>
      </c>
      <c r="E86" s="20">
        <v>40</v>
      </c>
      <c r="F86" s="18">
        <v>0.45</v>
      </c>
      <c r="G86" s="37">
        <f t="shared" si="3"/>
        <v>18</v>
      </c>
      <c r="H86" s="39"/>
      <c r="I86" s="39"/>
      <c r="J86" s="39"/>
      <c r="K86" s="39"/>
      <c r="L86" s="20"/>
      <c r="M86" s="20"/>
      <c r="N86" s="20"/>
      <c r="O86" s="18"/>
      <c r="P86" s="13"/>
      <c r="Q86" s="18">
        <f t="shared" si="4"/>
        <v>0</v>
      </c>
    </row>
    <row r="87" spans="1:17" ht="31.2" x14ac:dyDescent="0.3">
      <c r="A87" s="13">
        <v>1</v>
      </c>
      <c r="B87" s="13">
        <v>86</v>
      </c>
      <c r="C87" s="6" t="s">
        <v>133</v>
      </c>
      <c r="D87" s="13" t="s">
        <v>1</v>
      </c>
      <c r="E87" s="20">
        <v>400</v>
      </c>
      <c r="F87" s="18">
        <v>4.29</v>
      </c>
      <c r="G87" s="37">
        <f t="shared" si="3"/>
        <v>1716</v>
      </c>
      <c r="H87" s="39"/>
      <c r="I87" s="39"/>
      <c r="J87" s="39"/>
      <c r="K87" s="39"/>
      <c r="L87" s="20"/>
      <c r="M87" s="20"/>
      <c r="N87" s="20"/>
      <c r="O87" s="18"/>
      <c r="P87" s="13"/>
      <c r="Q87" s="18">
        <f t="shared" si="4"/>
        <v>0</v>
      </c>
    </row>
    <row r="88" spans="1:17" ht="31.2" x14ac:dyDescent="0.3">
      <c r="A88" s="13">
        <v>1</v>
      </c>
      <c r="B88" s="13">
        <v>87</v>
      </c>
      <c r="C88" s="6" t="s">
        <v>104</v>
      </c>
      <c r="D88" s="13" t="s">
        <v>1</v>
      </c>
      <c r="E88" s="20">
        <v>72</v>
      </c>
      <c r="F88" s="18">
        <v>6.82</v>
      </c>
      <c r="G88" s="37">
        <f t="shared" si="3"/>
        <v>491.04</v>
      </c>
      <c r="H88" s="39"/>
      <c r="I88" s="39"/>
      <c r="J88" s="39"/>
      <c r="K88" s="39"/>
      <c r="L88" s="20"/>
      <c r="M88" s="20"/>
      <c r="N88" s="20"/>
      <c r="O88" s="18"/>
      <c r="P88" s="13"/>
      <c r="Q88" s="18">
        <f t="shared" si="4"/>
        <v>0</v>
      </c>
    </row>
    <row r="89" spans="1:17" ht="46.8" x14ac:dyDescent="0.3">
      <c r="A89" s="13">
        <v>1</v>
      </c>
      <c r="B89" s="13">
        <v>89</v>
      </c>
      <c r="C89" s="6" t="s">
        <v>105</v>
      </c>
      <c r="D89" s="13" t="s">
        <v>1</v>
      </c>
      <c r="E89" s="20">
        <v>2200</v>
      </c>
      <c r="F89" s="18">
        <v>1.32</v>
      </c>
      <c r="G89" s="37">
        <f t="shared" si="3"/>
        <v>2904</v>
      </c>
      <c r="H89" s="39"/>
      <c r="I89" s="39"/>
      <c r="J89" s="39"/>
      <c r="K89" s="39"/>
      <c r="L89" s="20"/>
      <c r="M89" s="20"/>
      <c r="N89" s="20"/>
      <c r="O89" s="18"/>
      <c r="P89" s="13"/>
      <c r="Q89" s="18">
        <f t="shared" si="4"/>
        <v>0</v>
      </c>
    </row>
    <row r="90" spans="1:17" ht="31.2" x14ac:dyDescent="0.3">
      <c r="A90" s="13">
        <v>1</v>
      </c>
      <c r="B90" s="13">
        <v>90</v>
      </c>
      <c r="C90" s="6" t="s">
        <v>68</v>
      </c>
      <c r="D90" s="13" t="s">
        <v>1</v>
      </c>
      <c r="E90" s="20">
        <v>8800</v>
      </c>
      <c r="F90" s="18">
        <v>0.13</v>
      </c>
      <c r="G90" s="37">
        <f t="shared" si="3"/>
        <v>1144</v>
      </c>
      <c r="H90" s="39"/>
      <c r="I90" s="39"/>
      <c r="J90" s="39"/>
      <c r="K90" s="39"/>
      <c r="L90" s="20"/>
      <c r="M90" s="20"/>
      <c r="N90" s="20"/>
      <c r="O90" s="18"/>
      <c r="P90" s="13"/>
      <c r="Q90" s="18">
        <f t="shared" si="4"/>
        <v>0</v>
      </c>
    </row>
    <row r="91" spans="1:17" ht="31.2" x14ac:dyDescent="0.3">
      <c r="A91" s="13">
        <v>1</v>
      </c>
      <c r="B91" s="13">
        <v>91</v>
      </c>
      <c r="C91" s="6" t="s">
        <v>69</v>
      </c>
      <c r="D91" s="13" t="s">
        <v>1</v>
      </c>
      <c r="E91" s="20">
        <v>3800</v>
      </c>
      <c r="F91" s="18">
        <v>0.14000000000000001</v>
      </c>
      <c r="G91" s="37">
        <f t="shared" si="3"/>
        <v>532</v>
      </c>
      <c r="H91" s="39"/>
      <c r="I91" s="39"/>
      <c r="J91" s="39"/>
      <c r="K91" s="39"/>
      <c r="L91" s="20"/>
      <c r="M91" s="20"/>
      <c r="N91" s="20"/>
      <c r="O91" s="18"/>
      <c r="P91" s="13"/>
      <c r="Q91" s="18">
        <f t="shared" si="4"/>
        <v>0</v>
      </c>
    </row>
    <row r="92" spans="1:17" ht="31.2" x14ac:dyDescent="0.3">
      <c r="A92" s="13">
        <v>1</v>
      </c>
      <c r="B92" s="13">
        <v>92</v>
      </c>
      <c r="C92" s="6" t="s">
        <v>70</v>
      </c>
      <c r="D92" s="13" t="s">
        <v>1</v>
      </c>
      <c r="E92" s="20">
        <v>6200</v>
      </c>
      <c r="F92" s="18">
        <v>0.36</v>
      </c>
      <c r="G92" s="37">
        <f t="shared" si="3"/>
        <v>2232</v>
      </c>
      <c r="H92" s="39"/>
      <c r="I92" s="39"/>
      <c r="J92" s="39"/>
      <c r="K92" s="39"/>
      <c r="L92" s="20"/>
      <c r="M92" s="20"/>
      <c r="N92" s="20"/>
      <c r="O92" s="18"/>
      <c r="P92" s="13"/>
      <c r="Q92" s="18">
        <f t="shared" si="4"/>
        <v>0</v>
      </c>
    </row>
    <row r="93" spans="1:17" ht="31.2" x14ac:dyDescent="0.3">
      <c r="A93" s="13">
        <v>1</v>
      </c>
      <c r="B93" s="13">
        <v>93</v>
      </c>
      <c r="C93" s="6" t="s">
        <v>115</v>
      </c>
      <c r="D93" s="13" t="s">
        <v>1</v>
      </c>
      <c r="E93" s="20">
        <v>2200</v>
      </c>
      <c r="F93" s="18">
        <v>0.66</v>
      </c>
      <c r="G93" s="37">
        <f t="shared" si="3"/>
        <v>1452</v>
      </c>
      <c r="H93" s="39"/>
      <c r="I93" s="39"/>
      <c r="J93" s="39"/>
      <c r="K93" s="39"/>
      <c r="L93" s="20"/>
      <c r="M93" s="20"/>
      <c r="N93" s="20"/>
      <c r="O93" s="18"/>
      <c r="P93" s="13"/>
      <c r="Q93" s="18">
        <f t="shared" si="4"/>
        <v>0</v>
      </c>
    </row>
    <row r="94" spans="1:17" ht="46.8" x14ac:dyDescent="0.3">
      <c r="A94" s="13">
        <v>1</v>
      </c>
      <c r="B94" s="13">
        <v>94</v>
      </c>
      <c r="C94" s="6" t="s">
        <v>116</v>
      </c>
      <c r="D94" s="13" t="s">
        <v>1</v>
      </c>
      <c r="E94" s="20">
        <v>640</v>
      </c>
      <c r="F94" s="18">
        <v>8.27</v>
      </c>
      <c r="G94" s="37">
        <f t="shared" si="3"/>
        <v>5292.7999999999993</v>
      </c>
      <c r="H94" s="39"/>
      <c r="I94" s="39"/>
      <c r="J94" s="39"/>
      <c r="K94" s="39"/>
      <c r="L94" s="20"/>
      <c r="M94" s="20"/>
      <c r="N94" s="20"/>
      <c r="O94" s="18"/>
      <c r="P94" s="13"/>
      <c r="Q94" s="18">
        <f t="shared" si="4"/>
        <v>0</v>
      </c>
    </row>
    <row r="95" spans="1:17" x14ac:dyDescent="0.3">
      <c r="A95" s="13">
        <v>1</v>
      </c>
      <c r="B95" s="13">
        <v>95</v>
      </c>
      <c r="C95" s="6" t="s">
        <v>117</v>
      </c>
      <c r="D95" s="13" t="s">
        <v>1</v>
      </c>
      <c r="E95" s="20">
        <v>20000</v>
      </c>
      <c r="F95" s="18">
        <v>0.12</v>
      </c>
      <c r="G95" s="37">
        <f t="shared" si="3"/>
        <v>2400</v>
      </c>
      <c r="H95" s="39"/>
      <c r="I95" s="39"/>
      <c r="J95" s="39"/>
      <c r="K95" s="39"/>
      <c r="L95" s="20"/>
      <c r="M95" s="20"/>
      <c r="N95" s="20"/>
      <c r="O95" s="18"/>
      <c r="P95" s="13"/>
      <c r="Q95" s="18">
        <f t="shared" si="4"/>
        <v>0</v>
      </c>
    </row>
    <row r="96" spans="1:17" x14ac:dyDescent="0.3">
      <c r="A96" s="13">
        <v>1</v>
      </c>
      <c r="B96" s="13">
        <v>96</v>
      </c>
      <c r="C96" s="6" t="s">
        <v>118</v>
      </c>
      <c r="D96" s="13" t="s">
        <v>1</v>
      </c>
      <c r="E96" s="20">
        <v>42000</v>
      </c>
      <c r="F96" s="18">
        <v>5.7200000000000001E-2</v>
      </c>
      <c r="G96" s="37">
        <f t="shared" si="3"/>
        <v>2402.4</v>
      </c>
      <c r="H96" s="39"/>
      <c r="I96" s="39"/>
      <c r="J96" s="39"/>
      <c r="K96" s="39"/>
      <c r="L96" s="20"/>
      <c r="M96" s="20"/>
      <c r="N96" s="20"/>
      <c r="O96" s="18"/>
      <c r="P96" s="13"/>
      <c r="Q96" s="18">
        <f t="shared" si="4"/>
        <v>0</v>
      </c>
    </row>
    <row r="97" spans="1:17" ht="31.2" x14ac:dyDescent="0.3">
      <c r="A97" s="13">
        <v>1</v>
      </c>
      <c r="B97" s="13">
        <v>97</v>
      </c>
      <c r="C97" s="6" t="s">
        <v>119</v>
      </c>
      <c r="D97" s="13" t="s">
        <v>1</v>
      </c>
      <c r="E97" s="20">
        <v>12000</v>
      </c>
      <c r="F97" s="18">
        <v>4.3999999999999997E-2</v>
      </c>
      <c r="G97" s="37">
        <f t="shared" ref="G97:G115" si="5">E97*F97</f>
        <v>528</v>
      </c>
      <c r="H97" s="39"/>
      <c r="I97" s="39"/>
      <c r="J97" s="39"/>
      <c r="K97" s="39"/>
      <c r="L97" s="20"/>
      <c r="M97" s="20"/>
      <c r="N97" s="20"/>
      <c r="O97" s="18"/>
      <c r="P97" s="13"/>
      <c r="Q97" s="18">
        <f t="shared" si="4"/>
        <v>0</v>
      </c>
    </row>
    <row r="98" spans="1:17" ht="31.2" x14ac:dyDescent="0.3">
      <c r="A98" s="13">
        <v>1</v>
      </c>
      <c r="B98" s="13">
        <v>98</v>
      </c>
      <c r="C98" s="6" t="s">
        <v>71</v>
      </c>
      <c r="D98" s="13" t="s">
        <v>2</v>
      </c>
      <c r="E98" s="20">
        <v>40</v>
      </c>
      <c r="F98" s="18">
        <v>9.1300000000000008</v>
      </c>
      <c r="G98" s="37">
        <f t="shared" si="5"/>
        <v>365.20000000000005</v>
      </c>
      <c r="H98" s="39"/>
      <c r="I98" s="39"/>
      <c r="J98" s="39"/>
      <c r="K98" s="39"/>
      <c r="L98" s="20"/>
      <c r="M98" s="20"/>
      <c r="N98" s="20"/>
      <c r="O98" s="18"/>
      <c r="P98" s="13"/>
      <c r="Q98" s="18">
        <f t="shared" si="4"/>
        <v>0</v>
      </c>
    </row>
    <row r="99" spans="1:17" ht="31.2" x14ac:dyDescent="0.3">
      <c r="A99" s="13">
        <v>1</v>
      </c>
      <c r="B99" s="13">
        <v>99</v>
      </c>
      <c r="C99" s="6" t="s">
        <v>72</v>
      </c>
      <c r="D99" s="13" t="s">
        <v>2</v>
      </c>
      <c r="E99" s="20">
        <v>12</v>
      </c>
      <c r="F99" s="18">
        <v>8.69</v>
      </c>
      <c r="G99" s="37">
        <f t="shared" si="5"/>
        <v>104.28</v>
      </c>
      <c r="H99" s="39"/>
      <c r="I99" s="39"/>
      <c r="J99" s="39"/>
      <c r="K99" s="39"/>
      <c r="L99" s="20"/>
      <c r="M99" s="20"/>
      <c r="N99" s="20"/>
      <c r="O99" s="18"/>
      <c r="P99" s="13"/>
      <c r="Q99" s="18">
        <f t="shared" si="4"/>
        <v>0</v>
      </c>
    </row>
    <row r="100" spans="1:17" ht="31.2" x14ac:dyDescent="0.3">
      <c r="A100" s="13">
        <v>1</v>
      </c>
      <c r="B100" s="13">
        <v>100</v>
      </c>
      <c r="C100" s="6" t="s">
        <v>73</v>
      </c>
      <c r="D100" s="13" t="s">
        <v>2</v>
      </c>
      <c r="E100" s="20">
        <v>88</v>
      </c>
      <c r="F100" s="18">
        <v>0.41</v>
      </c>
      <c r="G100" s="37">
        <f t="shared" si="5"/>
        <v>36.08</v>
      </c>
      <c r="H100" s="39"/>
      <c r="I100" s="39"/>
      <c r="J100" s="39"/>
      <c r="K100" s="39"/>
      <c r="L100" s="20"/>
      <c r="M100" s="20"/>
      <c r="N100" s="20"/>
      <c r="O100" s="18"/>
      <c r="P100" s="13"/>
      <c r="Q100" s="18">
        <f t="shared" si="4"/>
        <v>0</v>
      </c>
    </row>
    <row r="101" spans="1:17" ht="31.2" x14ac:dyDescent="0.3">
      <c r="A101" s="13">
        <v>1</v>
      </c>
      <c r="B101" s="13">
        <v>101</v>
      </c>
      <c r="C101" s="6" t="s">
        <v>74</v>
      </c>
      <c r="D101" s="13" t="s">
        <v>2</v>
      </c>
      <c r="E101" s="20">
        <v>40</v>
      </c>
      <c r="F101" s="18">
        <v>0.49</v>
      </c>
      <c r="G101" s="37">
        <f t="shared" si="5"/>
        <v>19.600000000000001</v>
      </c>
      <c r="H101" s="39"/>
      <c r="I101" s="39"/>
      <c r="J101" s="39"/>
      <c r="K101" s="39"/>
      <c r="L101" s="20"/>
      <c r="M101" s="20"/>
      <c r="N101" s="20"/>
      <c r="O101" s="18"/>
      <c r="P101" s="13"/>
      <c r="Q101" s="18">
        <f t="shared" si="4"/>
        <v>0</v>
      </c>
    </row>
    <row r="102" spans="1:17" ht="31.2" x14ac:dyDescent="0.3">
      <c r="A102" s="13">
        <v>1</v>
      </c>
      <c r="B102" s="13">
        <v>102</v>
      </c>
      <c r="C102" s="6" t="s">
        <v>75</v>
      </c>
      <c r="D102" s="13" t="s">
        <v>2</v>
      </c>
      <c r="E102" s="20">
        <v>88</v>
      </c>
      <c r="F102" s="18">
        <v>0.55000000000000004</v>
      </c>
      <c r="G102" s="37">
        <f t="shared" si="5"/>
        <v>48.400000000000006</v>
      </c>
      <c r="H102" s="39"/>
      <c r="I102" s="39"/>
      <c r="J102" s="39"/>
      <c r="K102" s="39"/>
      <c r="L102" s="20"/>
      <c r="M102" s="20"/>
      <c r="N102" s="20"/>
      <c r="O102" s="18"/>
      <c r="P102" s="13"/>
      <c r="Q102" s="18">
        <f t="shared" si="4"/>
        <v>0</v>
      </c>
    </row>
    <row r="103" spans="1:17" ht="31.2" x14ac:dyDescent="0.3">
      <c r="A103" s="13">
        <v>1</v>
      </c>
      <c r="B103" s="13">
        <v>103</v>
      </c>
      <c r="C103" s="6" t="s">
        <v>76</v>
      </c>
      <c r="D103" s="13" t="s">
        <v>2</v>
      </c>
      <c r="E103" s="20">
        <v>200</v>
      </c>
      <c r="F103" s="18">
        <v>0.6</v>
      </c>
      <c r="G103" s="37">
        <f t="shared" si="5"/>
        <v>120</v>
      </c>
      <c r="H103" s="39"/>
      <c r="I103" s="39"/>
      <c r="J103" s="39"/>
      <c r="K103" s="39"/>
      <c r="L103" s="20"/>
      <c r="M103" s="20"/>
      <c r="N103" s="20"/>
      <c r="O103" s="18"/>
      <c r="P103" s="13"/>
      <c r="Q103" s="18">
        <f t="shared" si="4"/>
        <v>0</v>
      </c>
    </row>
    <row r="104" spans="1:17" ht="31.2" x14ac:dyDescent="0.3">
      <c r="A104" s="13">
        <v>1</v>
      </c>
      <c r="B104" s="13">
        <v>104</v>
      </c>
      <c r="C104" s="6" t="s">
        <v>77</v>
      </c>
      <c r="D104" s="13" t="s">
        <v>2</v>
      </c>
      <c r="E104" s="20">
        <v>20</v>
      </c>
      <c r="F104" s="18">
        <v>0.49</v>
      </c>
      <c r="G104" s="37">
        <f t="shared" si="5"/>
        <v>9.8000000000000007</v>
      </c>
      <c r="H104" s="39"/>
      <c r="I104" s="39"/>
      <c r="J104" s="39"/>
      <c r="K104" s="39"/>
      <c r="L104" s="20"/>
      <c r="M104" s="20"/>
      <c r="N104" s="20"/>
      <c r="O104" s="18"/>
      <c r="P104" s="13"/>
      <c r="Q104" s="18">
        <f t="shared" si="4"/>
        <v>0</v>
      </c>
    </row>
    <row r="105" spans="1:17" x14ac:dyDescent="0.3">
      <c r="A105" s="13">
        <v>1</v>
      </c>
      <c r="B105" s="13">
        <v>105</v>
      </c>
      <c r="C105" s="6" t="s">
        <v>22</v>
      </c>
      <c r="D105" s="13" t="s">
        <v>1</v>
      </c>
      <c r="E105" s="20">
        <v>5800</v>
      </c>
      <c r="F105" s="18">
        <v>0.3</v>
      </c>
      <c r="G105" s="37">
        <f t="shared" si="5"/>
        <v>1740</v>
      </c>
      <c r="H105" s="39"/>
      <c r="I105" s="39"/>
      <c r="J105" s="39"/>
      <c r="K105" s="39"/>
      <c r="L105" s="20"/>
      <c r="M105" s="20"/>
      <c r="N105" s="20"/>
      <c r="O105" s="18"/>
      <c r="P105" s="13"/>
      <c r="Q105" s="18">
        <f t="shared" si="4"/>
        <v>0</v>
      </c>
    </row>
    <row r="106" spans="1:17" ht="31.2" x14ac:dyDescent="0.3">
      <c r="A106" s="13">
        <v>1</v>
      </c>
      <c r="B106" s="13">
        <v>106</v>
      </c>
      <c r="C106" s="6" t="s">
        <v>120</v>
      </c>
      <c r="D106" s="13" t="s">
        <v>1</v>
      </c>
      <c r="E106" s="20">
        <v>2800</v>
      </c>
      <c r="F106" s="18">
        <v>1.37</v>
      </c>
      <c r="G106" s="37">
        <f t="shared" si="5"/>
        <v>3836.0000000000005</v>
      </c>
      <c r="H106" s="39"/>
      <c r="I106" s="39"/>
      <c r="J106" s="39"/>
      <c r="K106" s="39"/>
      <c r="L106" s="20"/>
      <c r="M106" s="20"/>
      <c r="N106" s="20"/>
      <c r="O106" s="18"/>
      <c r="P106" s="13"/>
      <c r="Q106" s="18">
        <f t="shared" si="4"/>
        <v>0</v>
      </c>
    </row>
    <row r="107" spans="1:17" ht="31.2" x14ac:dyDescent="0.3">
      <c r="A107" s="13">
        <v>1</v>
      </c>
      <c r="B107" s="13">
        <v>107</v>
      </c>
      <c r="C107" s="6" t="s">
        <v>121</v>
      </c>
      <c r="D107" s="13" t="s">
        <v>1</v>
      </c>
      <c r="E107" s="20">
        <v>2800</v>
      </c>
      <c r="F107" s="18">
        <v>1.54</v>
      </c>
      <c r="G107" s="37">
        <f t="shared" si="5"/>
        <v>4312</v>
      </c>
      <c r="H107" s="39"/>
      <c r="I107" s="39"/>
      <c r="J107" s="39"/>
      <c r="K107" s="39"/>
      <c r="L107" s="20"/>
      <c r="M107" s="20"/>
      <c r="N107" s="20"/>
      <c r="O107" s="18"/>
      <c r="P107" s="13"/>
      <c r="Q107" s="18">
        <f t="shared" si="4"/>
        <v>0</v>
      </c>
    </row>
    <row r="108" spans="1:17" ht="31.2" x14ac:dyDescent="0.3">
      <c r="A108" s="13">
        <v>1</v>
      </c>
      <c r="B108" s="13">
        <v>108</v>
      </c>
      <c r="C108" s="6" t="s">
        <v>122</v>
      </c>
      <c r="D108" s="13" t="s">
        <v>1</v>
      </c>
      <c r="E108" s="20">
        <v>5600</v>
      </c>
      <c r="F108" s="18">
        <v>1.48</v>
      </c>
      <c r="G108" s="37">
        <f t="shared" si="5"/>
        <v>8288</v>
      </c>
      <c r="H108" s="39"/>
      <c r="I108" s="39"/>
      <c r="J108" s="39"/>
      <c r="K108" s="39"/>
      <c r="L108" s="20"/>
      <c r="M108" s="20"/>
      <c r="N108" s="20"/>
      <c r="O108" s="18"/>
      <c r="P108" s="13"/>
      <c r="Q108" s="18">
        <f t="shared" si="4"/>
        <v>0</v>
      </c>
    </row>
    <row r="109" spans="1:17" ht="31.2" x14ac:dyDescent="0.3">
      <c r="A109" s="13">
        <v>1</v>
      </c>
      <c r="B109" s="13">
        <v>109</v>
      </c>
      <c r="C109" s="6" t="s">
        <v>123</v>
      </c>
      <c r="D109" s="13" t="s">
        <v>1</v>
      </c>
      <c r="E109" s="20">
        <v>2400</v>
      </c>
      <c r="F109" s="18">
        <v>2.42</v>
      </c>
      <c r="G109" s="37">
        <f t="shared" si="5"/>
        <v>5808</v>
      </c>
      <c r="H109" s="39"/>
      <c r="I109" s="39"/>
      <c r="J109" s="39"/>
      <c r="K109" s="39"/>
      <c r="L109" s="20"/>
      <c r="M109" s="20"/>
      <c r="N109" s="20"/>
      <c r="O109" s="18"/>
      <c r="P109" s="13"/>
      <c r="Q109" s="18">
        <f t="shared" si="4"/>
        <v>0</v>
      </c>
    </row>
    <row r="110" spans="1:17" x14ac:dyDescent="0.3">
      <c r="A110" s="13">
        <v>1</v>
      </c>
      <c r="B110" s="13">
        <v>110</v>
      </c>
      <c r="C110" s="6" t="s">
        <v>124</v>
      </c>
      <c r="D110" s="13" t="s">
        <v>1</v>
      </c>
      <c r="E110" s="20">
        <v>380</v>
      </c>
      <c r="F110" s="18">
        <v>4.29</v>
      </c>
      <c r="G110" s="37">
        <f t="shared" si="5"/>
        <v>1630.2</v>
      </c>
      <c r="H110" s="39"/>
      <c r="I110" s="39"/>
      <c r="J110" s="39"/>
      <c r="K110" s="39"/>
      <c r="L110" s="20"/>
      <c r="M110" s="20"/>
      <c r="N110" s="20"/>
      <c r="O110" s="18"/>
      <c r="P110" s="13"/>
      <c r="Q110" s="18">
        <f t="shared" si="4"/>
        <v>0</v>
      </c>
    </row>
    <row r="111" spans="1:17" ht="31.2" x14ac:dyDescent="0.3">
      <c r="A111" s="13">
        <v>1</v>
      </c>
      <c r="B111" s="13">
        <v>111</v>
      </c>
      <c r="C111" s="6" t="s">
        <v>28</v>
      </c>
      <c r="D111" s="13" t="s">
        <v>1</v>
      </c>
      <c r="E111" s="20">
        <v>400</v>
      </c>
      <c r="F111" s="18">
        <v>0.66</v>
      </c>
      <c r="G111" s="37">
        <f t="shared" si="5"/>
        <v>264</v>
      </c>
      <c r="H111" s="39"/>
      <c r="I111" s="39"/>
      <c r="J111" s="39"/>
      <c r="K111" s="39"/>
      <c r="L111" s="20"/>
      <c r="M111" s="20"/>
      <c r="N111" s="20"/>
      <c r="O111" s="18"/>
      <c r="P111" s="13"/>
      <c r="Q111" s="18">
        <f t="shared" si="4"/>
        <v>0</v>
      </c>
    </row>
    <row r="112" spans="1:17" ht="31.2" x14ac:dyDescent="0.3">
      <c r="A112" s="13">
        <v>1</v>
      </c>
      <c r="B112" s="13">
        <v>112</v>
      </c>
      <c r="C112" s="6" t="s">
        <v>29</v>
      </c>
      <c r="D112" s="13" t="s">
        <v>1</v>
      </c>
      <c r="E112" s="20">
        <v>400</v>
      </c>
      <c r="F112" s="18">
        <v>0.71</v>
      </c>
      <c r="G112" s="37">
        <f t="shared" si="5"/>
        <v>284</v>
      </c>
      <c r="H112" s="39"/>
      <c r="I112" s="39"/>
      <c r="J112" s="39"/>
      <c r="K112" s="39"/>
      <c r="L112" s="20"/>
      <c r="M112" s="20"/>
      <c r="N112" s="20"/>
      <c r="O112" s="18"/>
      <c r="P112" s="13"/>
      <c r="Q112" s="18">
        <f t="shared" si="4"/>
        <v>0</v>
      </c>
    </row>
    <row r="113" spans="1:17" ht="31.2" x14ac:dyDescent="0.3">
      <c r="A113" s="13">
        <v>1</v>
      </c>
      <c r="B113" s="13">
        <v>113</v>
      </c>
      <c r="C113" s="6" t="s">
        <v>78</v>
      </c>
      <c r="D113" s="13" t="s">
        <v>2</v>
      </c>
      <c r="E113" s="20">
        <v>400</v>
      </c>
      <c r="F113" s="18">
        <v>0.95</v>
      </c>
      <c r="G113" s="37">
        <f t="shared" si="5"/>
        <v>380</v>
      </c>
      <c r="H113" s="39"/>
      <c r="I113" s="39"/>
      <c r="J113" s="39"/>
      <c r="K113" s="39"/>
      <c r="L113" s="20"/>
      <c r="M113" s="20"/>
      <c r="N113" s="20"/>
      <c r="O113" s="18"/>
      <c r="P113" s="13"/>
      <c r="Q113" s="18">
        <f t="shared" si="4"/>
        <v>0</v>
      </c>
    </row>
    <row r="114" spans="1:17" x14ac:dyDescent="0.3">
      <c r="A114" s="13">
        <v>1</v>
      </c>
      <c r="B114" s="13">
        <v>114</v>
      </c>
      <c r="C114" s="6" t="s">
        <v>134</v>
      </c>
      <c r="D114" s="13" t="s">
        <v>1</v>
      </c>
      <c r="E114" s="20">
        <v>20</v>
      </c>
      <c r="F114" s="18">
        <v>1.49</v>
      </c>
      <c r="G114" s="37">
        <f t="shared" si="5"/>
        <v>29.8</v>
      </c>
      <c r="H114" s="39"/>
      <c r="I114" s="39"/>
      <c r="J114" s="39"/>
      <c r="K114" s="39"/>
      <c r="L114" s="20"/>
      <c r="M114" s="20"/>
      <c r="N114" s="20"/>
      <c r="O114" s="18"/>
      <c r="P114" s="13"/>
      <c r="Q114" s="18">
        <f t="shared" si="4"/>
        <v>0</v>
      </c>
    </row>
    <row r="115" spans="1:17" ht="31.2" x14ac:dyDescent="0.3">
      <c r="A115" s="13">
        <v>1</v>
      </c>
      <c r="B115" s="13">
        <v>115</v>
      </c>
      <c r="C115" s="6" t="s">
        <v>135</v>
      </c>
      <c r="D115" s="13" t="s">
        <v>1</v>
      </c>
      <c r="E115" s="20">
        <v>20</v>
      </c>
      <c r="F115" s="18">
        <v>38</v>
      </c>
      <c r="G115" s="37">
        <f t="shared" si="5"/>
        <v>760</v>
      </c>
      <c r="H115" s="39"/>
      <c r="I115" s="39"/>
      <c r="J115" s="39"/>
      <c r="K115" s="39"/>
      <c r="L115" s="20"/>
      <c r="M115" s="20"/>
      <c r="N115" s="20"/>
      <c r="O115" s="18"/>
      <c r="P115" s="13"/>
      <c r="Q115" s="18">
        <f t="shared" si="4"/>
        <v>0</v>
      </c>
    </row>
    <row r="117" spans="1:17" x14ac:dyDescent="0.3">
      <c r="E117" s="15"/>
      <c r="F117" s="22"/>
      <c r="G117" s="23"/>
      <c r="P117" s="22" t="s">
        <v>140</v>
      </c>
      <c r="Q117" s="23">
        <f>SUM(Q2:Q115)</f>
        <v>0</v>
      </c>
    </row>
  </sheetData>
  <autoFilter ref="A1:G115" xr:uid="{00000000-0009-0000-0000-000000000000}"/>
  <pageMargins left="0.31496062992125984" right="0.31496062992125984" top="0.55118110236220474" bottom="0.74803149606299213" header="0.31496062992125984" footer="0.31496062992125984"/>
  <pageSetup paperSize="8" scale="66" fitToHeight="0" orientation="portrait" r:id="rId1"/>
  <headerFooter>
    <oddFooter>&amp;R&amp;F&amp;A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5"/>
  <sheetViews>
    <sheetView workbookViewId="0">
      <pane ySplit="1" topLeftCell="A11" activePane="bottomLeft" state="frozen"/>
      <selection activeCell="E1" sqref="E1"/>
      <selection pane="bottomLeft" activeCell="F15" sqref="F15:G15"/>
    </sheetView>
  </sheetViews>
  <sheetFormatPr defaultColWidth="9.109375" defaultRowHeight="15.6" x14ac:dyDescent="0.3"/>
  <cols>
    <col min="1" max="1" width="7.44140625" style="14" bestFit="1" customWidth="1"/>
    <col min="2" max="2" width="4.44140625" style="15" bestFit="1" customWidth="1"/>
    <col min="3" max="3" width="76.33203125" style="7" customWidth="1"/>
    <col min="4" max="4" width="11.33203125" style="3" bestFit="1" customWidth="1"/>
    <col min="5" max="5" width="11" style="24" customWidth="1"/>
    <col min="6" max="6" width="17.88671875" style="10" customWidth="1"/>
    <col min="7" max="7" width="19.88671875" style="3" customWidth="1"/>
    <col min="8" max="8" width="18.88671875" style="3" customWidth="1"/>
    <col min="9" max="9" width="15" style="3" customWidth="1"/>
    <col min="10" max="10" width="16.109375" style="3" customWidth="1"/>
    <col min="11" max="11" width="46.5546875" style="3" customWidth="1"/>
    <col min="12" max="12" width="12.109375" style="3" customWidth="1"/>
    <col min="13" max="13" width="14" style="3" customWidth="1"/>
    <col min="14" max="14" width="11.109375" style="3" customWidth="1"/>
    <col min="15" max="15" width="16.44140625" style="45" customWidth="1"/>
    <col min="16" max="16" width="9.109375" style="3"/>
    <col min="17" max="17" width="20.88671875" style="45" customWidth="1"/>
    <col min="18" max="16384" width="9.109375" style="3"/>
  </cols>
  <sheetData>
    <row r="1" spans="1:17" s="17" customFormat="1" ht="174" customHeight="1" x14ac:dyDescent="0.3">
      <c r="A1" s="11" t="s">
        <v>127</v>
      </c>
      <c r="B1" s="11" t="s">
        <v>128</v>
      </c>
      <c r="C1" s="11" t="s">
        <v>31</v>
      </c>
      <c r="D1" s="11" t="s">
        <v>0</v>
      </c>
      <c r="E1" s="46" t="s">
        <v>137</v>
      </c>
      <c r="F1" s="11" t="s">
        <v>139</v>
      </c>
      <c r="G1" s="11" t="s">
        <v>136</v>
      </c>
      <c r="H1" s="48" t="s">
        <v>147</v>
      </c>
      <c r="I1" s="32" t="s">
        <v>142</v>
      </c>
      <c r="J1" s="32" t="s">
        <v>149</v>
      </c>
      <c r="K1" s="48" t="s">
        <v>148</v>
      </c>
      <c r="L1" s="34" t="s">
        <v>150</v>
      </c>
      <c r="M1" s="35" t="s">
        <v>143</v>
      </c>
      <c r="N1" s="35" t="s">
        <v>144</v>
      </c>
      <c r="O1" s="43" t="s">
        <v>145</v>
      </c>
      <c r="P1" s="31" t="s">
        <v>146</v>
      </c>
      <c r="Q1" s="43" t="s">
        <v>151</v>
      </c>
    </row>
    <row r="2" spans="1:17" ht="78" x14ac:dyDescent="0.3">
      <c r="A2" s="12">
        <v>2</v>
      </c>
      <c r="B2" s="13">
        <v>1</v>
      </c>
      <c r="C2" s="6" t="s">
        <v>85</v>
      </c>
      <c r="D2" s="12" t="s">
        <v>1</v>
      </c>
      <c r="E2" s="20">
        <v>240000</v>
      </c>
      <c r="F2" s="9">
        <v>2.4639999999999999E-2</v>
      </c>
      <c r="G2" s="9">
        <f t="shared" ref="G2:G13" si="0">E2*F2</f>
        <v>5913.5999999999995</v>
      </c>
      <c r="H2" s="41"/>
      <c r="I2" s="41"/>
      <c r="J2" s="41"/>
      <c r="K2" s="41"/>
      <c r="L2" s="42"/>
      <c r="M2" s="42"/>
      <c r="N2" s="42"/>
      <c r="O2" s="44"/>
      <c r="P2" s="1"/>
      <c r="Q2" s="44">
        <f>O2*E2</f>
        <v>0</v>
      </c>
    </row>
    <row r="3" spans="1:17" ht="113.25" customHeight="1" x14ac:dyDescent="0.3">
      <c r="A3" s="12">
        <v>2</v>
      </c>
      <c r="B3" s="13">
        <v>5</v>
      </c>
      <c r="C3" s="6" t="s">
        <v>129</v>
      </c>
      <c r="D3" s="12" t="s">
        <v>27</v>
      </c>
      <c r="E3" s="20">
        <v>4</v>
      </c>
      <c r="F3" s="9">
        <v>199</v>
      </c>
      <c r="G3" s="9">
        <f t="shared" si="0"/>
        <v>796</v>
      </c>
      <c r="H3" s="41"/>
      <c r="I3" s="41"/>
      <c r="J3" s="41"/>
      <c r="K3" s="41"/>
      <c r="L3" s="42"/>
      <c r="M3" s="42"/>
      <c r="N3" s="42"/>
      <c r="O3" s="44"/>
      <c r="P3" s="1"/>
      <c r="Q3" s="44">
        <f t="shared" ref="Q3:Q13" si="1">O3*E3</f>
        <v>0</v>
      </c>
    </row>
    <row r="4" spans="1:17" ht="109.2" x14ac:dyDescent="0.3">
      <c r="A4" s="12">
        <v>2</v>
      </c>
      <c r="B4" s="13">
        <v>6</v>
      </c>
      <c r="C4" s="6" t="s">
        <v>130</v>
      </c>
      <c r="D4" s="12" t="s">
        <v>27</v>
      </c>
      <c r="E4" s="20">
        <v>4</v>
      </c>
      <c r="F4" s="9">
        <v>120</v>
      </c>
      <c r="G4" s="9">
        <f t="shared" si="0"/>
        <v>480</v>
      </c>
      <c r="H4" s="41"/>
      <c r="I4" s="41"/>
      <c r="J4" s="41"/>
      <c r="K4" s="41"/>
      <c r="L4" s="42"/>
      <c r="M4" s="42"/>
      <c r="N4" s="42"/>
      <c r="O4" s="44"/>
      <c r="P4" s="1"/>
      <c r="Q4" s="44">
        <f t="shared" si="1"/>
        <v>0</v>
      </c>
    </row>
    <row r="5" spans="1:17" ht="62.4" x14ac:dyDescent="0.3">
      <c r="A5" s="12">
        <v>2</v>
      </c>
      <c r="B5" s="13">
        <v>7</v>
      </c>
      <c r="C5" s="8" t="s">
        <v>46</v>
      </c>
      <c r="D5" s="12" t="s">
        <v>1</v>
      </c>
      <c r="E5" s="20">
        <v>400</v>
      </c>
      <c r="F5" s="9">
        <v>0.3</v>
      </c>
      <c r="G5" s="9">
        <f t="shared" si="0"/>
        <v>120</v>
      </c>
      <c r="H5" s="41"/>
      <c r="I5" s="41"/>
      <c r="J5" s="41"/>
      <c r="K5" s="41"/>
      <c r="L5" s="42"/>
      <c r="M5" s="42"/>
      <c r="N5" s="42"/>
      <c r="O5" s="44"/>
      <c r="P5" s="1"/>
      <c r="Q5" s="44">
        <f t="shared" si="1"/>
        <v>0</v>
      </c>
    </row>
    <row r="6" spans="1:17" ht="62.4" x14ac:dyDescent="0.3">
      <c r="A6" s="12">
        <v>2</v>
      </c>
      <c r="B6" s="13">
        <v>8</v>
      </c>
      <c r="C6" s="8" t="s">
        <v>47</v>
      </c>
      <c r="D6" s="12" t="s">
        <v>1</v>
      </c>
      <c r="E6" s="20">
        <v>2400</v>
      </c>
      <c r="F6" s="9">
        <v>0.12</v>
      </c>
      <c r="G6" s="9">
        <f t="shared" si="0"/>
        <v>288</v>
      </c>
      <c r="H6" s="41"/>
      <c r="I6" s="41"/>
      <c r="J6" s="41"/>
      <c r="K6" s="41"/>
      <c r="L6" s="42"/>
      <c r="M6" s="42"/>
      <c r="N6" s="42"/>
      <c r="O6" s="44"/>
      <c r="P6" s="1"/>
      <c r="Q6" s="44">
        <f t="shared" si="1"/>
        <v>0</v>
      </c>
    </row>
    <row r="7" spans="1:17" ht="62.4" x14ac:dyDescent="0.3">
      <c r="A7" s="12">
        <v>2</v>
      </c>
      <c r="B7" s="13">
        <v>9</v>
      </c>
      <c r="C7" s="8" t="s">
        <v>48</v>
      </c>
      <c r="D7" s="12" t="s">
        <v>1</v>
      </c>
      <c r="E7" s="20">
        <v>400</v>
      </c>
      <c r="F7" s="9">
        <v>0.18</v>
      </c>
      <c r="G7" s="9">
        <f t="shared" si="0"/>
        <v>72</v>
      </c>
      <c r="H7" s="41"/>
      <c r="I7" s="41"/>
      <c r="J7" s="41"/>
      <c r="K7" s="41"/>
      <c r="L7" s="42"/>
      <c r="M7" s="42"/>
      <c r="N7" s="42"/>
      <c r="O7" s="44"/>
      <c r="P7" s="1"/>
      <c r="Q7" s="44">
        <f t="shared" si="1"/>
        <v>0</v>
      </c>
    </row>
    <row r="8" spans="1:17" ht="62.4" x14ac:dyDescent="0.3">
      <c r="A8" s="12">
        <v>2</v>
      </c>
      <c r="B8" s="13">
        <v>10</v>
      </c>
      <c r="C8" s="8" t="s">
        <v>49</v>
      </c>
      <c r="D8" s="12" t="s">
        <v>1</v>
      </c>
      <c r="E8" s="20">
        <v>400</v>
      </c>
      <c r="F8" s="9">
        <v>0.15</v>
      </c>
      <c r="G8" s="9">
        <f t="shared" si="0"/>
        <v>60</v>
      </c>
      <c r="H8" s="41"/>
      <c r="I8" s="41"/>
      <c r="J8" s="41"/>
      <c r="K8" s="41"/>
      <c r="L8" s="42"/>
      <c r="M8" s="42"/>
      <c r="N8" s="42"/>
      <c r="O8" s="44"/>
      <c r="P8" s="1"/>
      <c r="Q8" s="44">
        <f t="shared" si="1"/>
        <v>0</v>
      </c>
    </row>
    <row r="9" spans="1:17" ht="62.4" x14ac:dyDescent="0.3">
      <c r="A9" s="12">
        <v>2</v>
      </c>
      <c r="B9" s="13">
        <v>11</v>
      </c>
      <c r="C9" s="8" t="s">
        <v>50</v>
      </c>
      <c r="D9" s="12" t="s">
        <v>1</v>
      </c>
      <c r="E9" s="20">
        <v>400</v>
      </c>
      <c r="F9" s="9">
        <v>0.36</v>
      </c>
      <c r="G9" s="9">
        <f t="shared" si="0"/>
        <v>144</v>
      </c>
      <c r="H9" s="41"/>
      <c r="I9" s="41"/>
      <c r="J9" s="41"/>
      <c r="K9" s="41"/>
      <c r="L9" s="42"/>
      <c r="M9" s="42"/>
      <c r="N9" s="42"/>
      <c r="O9" s="44"/>
      <c r="P9" s="1"/>
      <c r="Q9" s="44">
        <f t="shared" si="1"/>
        <v>0</v>
      </c>
    </row>
    <row r="10" spans="1:17" x14ac:dyDescent="0.3">
      <c r="A10" s="12">
        <v>2</v>
      </c>
      <c r="B10" s="13">
        <v>12</v>
      </c>
      <c r="C10" s="6" t="s">
        <v>23</v>
      </c>
      <c r="D10" s="12" t="s">
        <v>26</v>
      </c>
      <c r="E10" s="20">
        <v>280</v>
      </c>
      <c r="F10" s="9">
        <v>1.25</v>
      </c>
      <c r="G10" s="9">
        <f t="shared" si="0"/>
        <v>350</v>
      </c>
      <c r="H10" s="41"/>
      <c r="I10" s="41"/>
      <c r="J10" s="41"/>
      <c r="K10" s="41"/>
      <c r="L10" s="42"/>
      <c r="M10" s="42"/>
      <c r="N10" s="42"/>
      <c r="O10" s="44"/>
      <c r="P10" s="1"/>
      <c r="Q10" s="44">
        <f t="shared" si="1"/>
        <v>0</v>
      </c>
    </row>
    <row r="11" spans="1:17" ht="31.2" x14ac:dyDescent="0.3">
      <c r="A11" s="12">
        <v>2</v>
      </c>
      <c r="B11" s="13">
        <v>13</v>
      </c>
      <c r="C11" s="6" t="s">
        <v>25</v>
      </c>
      <c r="D11" s="12" t="s">
        <v>26</v>
      </c>
      <c r="E11" s="20">
        <v>280</v>
      </c>
      <c r="F11" s="9">
        <v>1.25</v>
      </c>
      <c r="G11" s="9">
        <f t="shared" si="0"/>
        <v>350</v>
      </c>
      <c r="H11" s="41"/>
      <c r="I11" s="41"/>
      <c r="J11" s="41"/>
      <c r="K11" s="41"/>
      <c r="L11" s="42"/>
      <c r="M11" s="42"/>
      <c r="N11" s="42"/>
      <c r="O11" s="44"/>
      <c r="P11" s="1"/>
      <c r="Q11" s="44">
        <f t="shared" si="1"/>
        <v>0</v>
      </c>
    </row>
    <row r="12" spans="1:17" ht="31.2" x14ac:dyDescent="0.3">
      <c r="A12" s="12">
        <v>2</v>
      </c>
      <c r="B12" s="13">
        <v>14</v>
      </c>
      <c r="C12" s="6" t="s">
        <v>24</v>
      </c>
      <c r="D12" s="12" t="s">
        <v>26</v>
      </c>
      <c r="E12" s="20">
        <v>280</v>
      </c>
      <c r="F12" s="9">
        <v>1.25</v>
      </c>
      <c r="G12" s="9">
        <f t="shared" si="0"/>
        <v>350</v>
      </c>
      <c r="H12" s="41"/>
      <c r="I12" s="41"/>
      <c r="J12" s="41"/>
      <c r="K12" s="41"/>
      <c r="L12" s="42"/>
      <c r="M12" s="42"/>
      <c r="N12" s="42"/>
      <c r="O12" s="44"/>
      <c r="P12" s="1"/>
      <c r="Q12" s="44">
        <f t="shared" si="1"/>
        <v>0</v>
      </c>
    </row>
    <row r="13" spans="1:17" ht="46.8" x14ac:dyDescent="0.3">
      <c r="A13" s="12">
        <v>2</v>
      </c>
      <c r="B13" s="13">
        <v>15</v>
      </c>
      <c r="C13" s="6" t="s">
        <v>141</v>
      </c>
      <c r="D13" s="12" t="s">
        <v>1</v>
      </c>
      <c r="E13" s="20">
        <v>540000</v>
      </c>
      <c r="F13" s="9">
        <v>0.09</v>
      </c>
      <c r="G13" s="9">
        <f t="shared" si="0"/>
        <v>48600</v>
      </c>
      <c r="H13" s="41"/>
      <c r="I13" s="41"/>
      <c r="J13" s="41"/>
      <c r="K13" s="41"/>
      <c r="L13" s="42"/>
      <c r="M13" s="42"/>
      <c r="N13" s="42"/>
      <c r="O13" s="44"/>
      <c r="P13" s="1"/>
      <c r="Q13" s="44">
        <f t="shared" si="1"/>
        <v>0</v>
      </c>
    </row>
    <row r="15" spans="1:17" x14ac:dyDescent="0.3">
      <c r="E15" s="25"/>
      <c r="F15" s="26"/>
      <c r="G15" s="27"/>
      <c r="P15" s="26" t="s">
        <v>138</v>
      </c>
      <c r="Q15" s="27">
        <f>SUM(Q2:Q13)</f>
        <v>0</v>
      </c>
    </row>
  </sheetData>
  <autoFilter ref="A1:E13" xr:uid="{00000000-0009-0000-0000-000001000000}"/>
  <pageMargins left="0.70866141732283472" right="0.70866141732283472" top="0.74803149606299213" bottom="0.74803149606299213" header="0.31496062992125984" footer="0.31496062992125984"/>
  <pageSetup paperSize="8" scale="68" fitToHeight="0" orientation="portrait" r:id="rId1"/>
  <headerFooter>
    <oddFooter>&amp;R&amp;F&amp;A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5"/>
  <sheetViews>
    <sheetView workbookViewId="0">
      <selection activeCell="F4" sqref="F4:G4"/>
    </sheetView>
  </sheetViews>
  <sheetFormatPr defaultColWidth="9.109375" defaultRowHeight="15.6" x14ac:dyDescent="0.3"/>
  <cols>
    <col min="1" max="1" width="8.33203125" style="3" customWidth="1"/>
    <col min="2" max="2" width="4.44140625" style="4" bestFit="1" customWidth="1"/>
    <col min="3" max="3" width="76.33203125" style="7" customWidth="1"/>
    <col min="4" max="4" width="9.88671875" style="3" customWidth="1"/>
    <col min="5" max="7" width="17.88671875" style="10" customWidth="1"/>
    <col min="8" max="8" width="13.88671875" style="3" customWidth="1"/>
    <col min="9" max="9" width="11.6640625" style="3" customWidth="1"/>
    <col min="10" max="10" width="11.109375" style="3" customWidth="1"/>
    <col min="11" max="11" width="40.44140625" style="3" customWidth="1"/>
    <col min="12" max="12" width="13.6640625" style="3" customWidth="1"/>
    <col min="13" max="13" width="12.5546875" style="3" customWidth="1"/>
    <col min="14" max="14" width="12.6640625" style="3" customWidth="1"/>
    <col min="15" max="15" width="18.6640625" style="3" customWidth="1"/>
    <col min="16" max="16" width="9.109375" style="3"/>
    <col min="17" max="17" width="25" style="3" customWidth="1"/>
    <col min="18" max="16384" width="9.109375" style="3"/>
  </cols>
  <sheetData>
    <row r="1" spans="1:17" s="5" customFormat="1" ht="174" customHeight="1" x14ac:dyDescent="0.3">
      <c r="A1" s="11" t="s">
        <v>127</v>
      </c>
      <c r="B1" s="11" t="s">
        <v>128</v>
      </c>
      <c r="C1" s="11" t="s">
        <v>31</v>
      </c>
      <c r="D1" s="11" t="s">
        <v>0</v>
      </c>
      <c r="E1" s="46" t="s">
        <v>137</v>
      </c>
      <c r="F1" s="11" t="s">
        <v>139</v>
      </c>
      <c r="G1" s="11" t="s">
        <v>136</v>
      </c>
      <c r="H1" s="48" t="s">
        <v>147</v>
      </c>
      <c r="I1" s="32" t="s">
        <v>142</v>
      </c>
      <c r="J1" s="32" t="s">
        <v>149</v>
      </c>
      <c r="K1" s="48" t="s">
        <v>148</v>
      </c>
      <c r="L1" s="34" t="s">
        <v>150</v>
      </c>
      <c r="M1" s="35" t="s">
        <v>143</v>
      </c>
      <c r="N1" s="35" t="s">
        <v>144</v>
      </c>
      <c r="O1" s="36" t="s">
        <v>145</v>
      </c>
      <c r="P1" s="31" t="s">
        <v>146</v>
      </c>
      <c r="Q1" s="36" t="s">
        <v>151</v>
      </c>
    </row>
    <row r="2" spans="1:17" ht="156" x14ac:dyDescent="0.3">
      <c r="A2" s="1">
        <v>3</v>
      </c>
      <c r="B2" s="2">
        <v>1</v>
      </c>
      <c r="C2" s="6" t="s">
        <v>32</v>
      </c>
      <c r="D2" s="1" t="s">
        <v>1</v>
      </c>
      <c r="E2" s="30">
        <v>1000000</v>
      </c>
      <c r="F2" s="9">
        <v>0.08</v>
      </c>
      <c r="G2" s="9">
        <f>E2*F2</f>
        <v>80000</v>
      </c>
      <c r="H2" s="41"/>
      <c r="I2" s="41"/>
      <c r="J2" s="41"/>
      <c r="K2" s="41"/>
      <c r="L2" s="42"/>
      <c r="M2" s="42"/>
      <c r="N2" s="42"/>
      <c r="O2" s="16"/>
      <c r="P2" s="1"/>
      <c r="Q2" s="16">
        <f>O2*E2</f>
        <v>0</v>
      </c>
    </row>
    <row r="4" spans="1:17" x14ac:dyDescent="0.3">
      <c r="P4" s="10" t="s">
        <v>138</v>
      </c>
      <c r="Q4" s="10">
        <f>Q2</f>
        <v>0</v>
      </c>
    </row>
    <row r="5" spans="1:17" x14ac:dyDescent="0.3">
      <c r="F5" s="28"/>
      <c r="G5" s="29"/>
    </row>
  </sheetData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5</vt:i4>
      </vt:variant>
    </vt:vector>
  </HeadingPairs>
  <TitlesOfParts>
    <vt:vector size="8" baseType="lpstr">
      <vt:lpstr>Lotto 1 - Cancelleria</vt:lpstr>
      <vt:lpstr>Lotto 2 -Cancel. Centro Stampa</vt:lpstr>
      <vt:lpstr>Lotto 3 - Buste porta CD</vt:lpstr>
      <vt:lpstr>'Lotto 1 - Cancelleria'!Area_stampa</vt:lpstr>
      <vt:lpstr>'Lotto 2 -Cancel. Centro Stampa'!Area_stampa</vt:lpstr>
      <vt:lpstr>'Lotto 3 - Buste porta CD'!Area_stampa</vt:lpstr>
      <vt:lpstr>'Lotto 1 - Cancelleria'!Titoli_stampa</vt:lpstr>
      <vt:lpstr>'Lotto 2 -Cancel. Centro Stampa'!Titoli_stampa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Renzi Simone</dc:creator>
  <cp:lastModifiedBy>Boccadoro Rossana</cp:lastModifiedBy>
  <cp:lastPrinted>2026-07-02T13:06:34Z</cp:lastPrinted>
  <dcterms:created xsi:type="dcterms:W3CDTF">2025-07-23T06:04:24Z</dcterms:created>
  <dcterms:modified xsi:type="dcterms:W3CDTF">2026-07-16T10:25:42Z</dcterms:modified>
</cp:coreProperties>
</file>